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088 - Fermentation\2. Tender Document\"/>
    </mc:Choice>
  </mc:AlternateContent>
  <bookViews>
    <workbookView xWindow="0" yWindow="465" windowWidth="22140" windowHeight="9420" tabRatio="860" firstSheet="1" activeTab="1"/>
  </bookViews>
  <sheets>
    <sheet name="Drop Codes" sheetId="6" state="hidden" r:id="rId1"/>
    <sheet name="Lot 1 - HTPD" sheetId="17" r:id="rId2"/>
    <sheet name="Lot 2 - Mammalian Suspension" sheetId="18" r:id="rId3"/>
    <sheet name="Lot 2 - Mammalian Lab Reactors" sheetId="20" r:id="rId4"/>
    <sheet name="Lot 2- 200L Cell Bioreactor" sheetId="21" r:id="rId5"/>
    <sheet name="Lot 3- Adherent Cell" sheetId="23" r:id="rId6"/>
    <sheet name="Lot 4- Microbial Lab" sheetId="24" r:id="rId7"/>
    <sheet name="Lot 4- Microbial Pilot" sheetId="25" r:id="rId8"/>
    <sheet name="Lot 5 - Analysers" sheetId="26" r:id="rId9"/>
    <sheet name="Lot 6 - Cell Counters" sheetId="28" r:id="rId10"/>
    <sheet name="Lot 7- Flow Cytometer" sheetId="30" r:id="rId11"/>
    <sheet name="Lot 9" sheetId="31" state="hidden" r:id="rId12"/>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F37" i="31" l="1"/>
  <c r="E37" i="31"/>
  <c r="F48" i="21"/>
  <c r="E48" i="21"/>
</calcChain>
</file>

<file path=xl/sharedStrings.xml><?xml version="1.0" encoding="utf-8"?>
<sst xmlns="http://schemas.openxmlformats.org/spreadsheetml/2006/main" count="1001" uniqueCount="276">
  <si>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</si>
  <si>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</si>
  <si>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</si>
  <si>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</si>
  <si>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</si>
  <si>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</si>
  <si>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</si>
  <si>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</si>
  <si>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</si>
  <si>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</si>
  <si>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</si>
  <si>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</si>
  <si>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</si>
  <si>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</si>
  <si>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</si>
  <si>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</si>
  <si>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</si>
  <si>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</si>
  <si>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</si>
  <si>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</si>
  <si>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</si>
  <si>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</si>
  <si>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</si>
  <si>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Mandatory</t>
  </si>
  <si>
    <t>Desirable, but not necessary - if this can be supplied. Tenderer should suggest alternative if appropriate</t>
  </si>
  <si>
    <t>O</t>
  </si>
  <si>
    <t>System performance</t>
  </si>
  <si>
    <t>Installation &amp; Utilities</t>
  </si>
  <si>
    <t>Site requirements</t>
  </si>
  <si>
    <t>Installation</t>
  </si>
  <si>
    <t>Connectivity</t>
  </si>
  <si>
    <t>Training</t>
  </si>
  <si>
    <t>Optional requirement which may be quoted for and an assessment made by CPI prior to purchase</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</si>
  <si>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</si>
  <si>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</si>
  <si>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Requirement
(M/O/D) 
-see codes</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</si>
  <si>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</si>
  <si>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</si>
  <si>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</si>
  <si>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</si>
  <si>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</si>
  <si>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</si>
  <si>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</si>
  <si>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</si>
  <si>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</si>
  <si>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</si>
  <si>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</si>
  <si>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</si>
  <si>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</si>
  <si>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 xml:space="preserve">Temperature, pH and DOT for the duration of processes. Software should allow the comparison of all cultures being run. </t>
  </si>
  <si>
    <t>Independent temperature control, pH control, DOT control, sterile feed additions.</t>
  </si>
  <si>
    <t xml:space="preserve">Must be fully contained and demonstrably free from contaminations </t>
  </si>
  <si>
    <t>Must be service engineers available for help/advice in the event of the system malfunctioning. A 3 year maintenance agreement would desirable.</t>
  </si>
  <si>
    <t>Full operator training on the safe operation of the equipment and associated software routine maintenance and troubleshooting</t>
  </si>
  <si>
    <t>System</t>
  </si>
  <si>
    <t>Volumes</t>
  </si>
  <si>
    <t>Monitoring</t>
  </si>
  <si>
    <t>Control</t>
  </si>
  <si>
    <t>Sterility</t>
  </si>
  <si>
    <t>Gases</t>
  </si>
  <si>
    <t>Shaker speed</t>
  </si>
  <si>
    <t>Support</t>
  </si>
  <si>
    <t>Consumables</t>
  </si>
  <si>
    <t>Generic data and case studies showing system is scalable</t>
  </si>
  <si>
    <t>Lot 1 - Microscale vessels for mammalian culture</t>
  </si>
  <si>
    <t>Automation</t>
  </si>
  <si>
    <t>Scalable</t>
  </si>
  <si>
    <t>Automation of routine culture maintainence in order to reduce resource footprint including automated cell counting whether part of the same system or through integration with other equipment</t>
  </si>
  <si>
    <t>Should be sparge gas option for ease of scale up.. Suitable for maintaining the correct DOT and pH of the system. Provision for air, CO2 and O2.</t>
  </si>
  <si>
    <t>Software</t>
  </si>
  <si>
    <t>If standalone software is required to analyse run data, costs for at least 3 licenses should be included.</t>
  </si>
  <si>
    <t>Costs for installation at NBMC, Darlington should be included</t>
  </si>
  <si>
    <t>Size requirements should be detailed as should utilies required for function.</t>
  </si>
  <si>
    <t>Requirements should be detailed</t>
  </si>
  <si>
    <t>Costs for OPC/LIMS connection should be included.</t>
  </si>
  <si>
    <t>Should be capable of culturing volumes in the range 150-500ml</t>
  </si>
  <si>
    <t>A bioreactor system with capabilities for microbial and mammalian cells capable of parallel culture of at least 12 reactors simultaneously</t>
  </si>
  <si>
    <t>Impeller speed of 10-1000rpm to allow sufficient aeration of cultures</t>
  </si>
  <si>
    <t>A disposable cell bag system aerated by rocking motion. The system should be mobile on skids or a trolley and movable to different processing areas</t>
  </si>
  <si>
    <t>Scale</t>
  </si>
  <si>
    <t>The system should have interchangeable platforms suitable for bag sizes from 5 to 50L (working volumes from about 2-20L).</t>
  </si>
  <si>
    <t>Temperature control</t>
  </si>
  <si>
    <t>Platforms should be heated with inbuilt temperature sensor</t>
  </si>
  <si>
    <t>Rocker speed (rpm)</t>
  </si>
  <si>
    <t>7 to 45</t>
  </si>
  <si>
    <t>3 to11</t>
  </si>
  <si>
    <t>Gas mixer/controller</t>
  </si>
  <si>
    <r>
      <t>Ability to mix air with CO</t>
    </r>
    <r>
      <rPr>
        <vertAlign val="subscript"/>
        <sz val="8"/>
        <color theme="1"/>
        <rFont val="Arial"/>
        <family val="2"/>
      </rPr>
      <t>2</t>
    </r>
    <r>
      <rPr>
        <sz val="8"/>
        <color theme="1"/>
        <rFont val="Arial"/>
        <family val="2"/>
      </rPr>
      <t xml:space="preserve"> (2-10%) and deliver to the bag at flow rates concomitant with successful culture of mammalian cells.</t>
    </r>
  </si>
  <si>
    <t>Must allow for the monitoring and control of temperature, pH and DOT (via optical sensors in bag). Data should be logged throughout the course of the cell culture.</t>
  </si>
  <si>
    <t>Gas mixing could occur in the control module</t>
  </si>
  <si>
    <t xml:space="preserve">Full operator training on the safe operation of the equipment, routine maintenance and troubleshooting </t>
  </si>
  <si>
    <t>IQ/OQ</t>
  </si>
  <si>
    <t>Qualification of the system as fit for purpose with relevant  data pack must be provided following installation</t>
  </si>
  <si>
    <r>
      <t>Rock angle (</t>
    </r>
    <r>
      <rPr>
        <vertAlign val="superscript"/>
        <sz val="8"/>
        <color theme="1"/>
        <rFont val="Arial"/>
        <family val="2"/>
      </rPr>
      <t>o</t>
    </r>
    <r>
      <rPr>
        <sz val="8"/>
        <color theme="1"/>
        <rFont val="Arial"/>
        <family val="2"/>
      </rPr>
      <t>)</t>
    </r>
  </si>
  <si>
    <t>Compatability</t>
  </si>
  <si>
    <t>Laboratory-scale benchtop system with independent controllers. System should be expandable should more vessels be required in the future.</t>
  </si>
  <si>
    <t>Vessels</t>
  </si>
  <si>
    <t>Vessel type and operation</t>
  </si>
  <si>
    <t>Stirred tank operated in batch or fed-batch mode. Impeller must be equivalent to the 200L disposable vessel.</t>
  </si>
  <si>
    <t>Gas flows</t>
  </si>
  <si>
    <t>Sterilisation</t>
  </si>
  <si>
    <t>By autoclave or gamma irradiated disposable vessels</t>
  </si>
  <si>
    <t>Standard probes/sensors</t>
  </si>
  <si>
    <t>Ports</t>
  </si>
  <si>
    <t xml:space="preserve">Ports in vessel headplate for temperature, pH and DO probes. At least 2 spare ports for novel probes/sensors (biomass, IR, RI, Raman). Additional ports for feeds, base and antifoam addition. Provision of septum for bolus addition of feeds. Dip tube for off-line temperature monitor for calibration. </t>
  </si>
  <si>
    <t>Sampling</t>
  </si>
  <si>
    <t>Ability to take samples for off line, in-line or at-line analysis.</t>
  </si>
  <si>
    <t>Controller</t>
  </si>
  <si>
    <t>PLC based controller that can be used in conjunction with SCADA. Must be up to 12 configurable inputs/outputs available.</t>
  </si>
  <si>
    <t>Critical process parameters (temperature, pH and DOT) must be measured, controlled and logged for the duration of the cell culture process.</t>
  </si>
  <si>
    <t>PID control loops for temperature, pH and DOT are expected. DOT controlled by gas cascade.</t>
  </si>
  <si>
    <t>Must allow for the stable, precise mixes of 2 or more gases through the sparger.</t>
  </si>
  <si>
    <t>Stirrer speed must be logged and in the range 20-800 rpm.</t>
  </si>
  <si>
    <t>Controller alarms</t>
  </si>
  <si>
    <t>Advanced control</t>
  </si>
  <si>
    <t>Time or event based parameter changes, for example set point changes, real time process control, complex feed strategies</t>
  </si>
  <si>
    <t>LMS connectivity</t>
  </si>
  <si>
    <t xml:space="preserve">2 way data communication between the controller and LMS </t>
  </si>
  <si>
    <t xml:space="preserve">Must be evidence of locally based service engineers. A 3 year maintenance agreement should be included </t>
  </si>
  <si>
    <t>Full operator training on the safe operation of the equipment, routine maintenance, troubleshooting and advanced course in associated software</t>
  </si>
  <si>
    <t>The cost of consumables for 10 bioreactor runs using glass vessels and/or 10 x 10L disposable vessels</t>
  </si>
  <si>
    <t>Spares</t>
  </si>
  <si>
    <t>Critical spares to be included</t>
  </si>
  <si>
    <t>Compatability with existing systems</t>
  </si>
  <si>
    <t>A single-use bioreactor shell with an integrated controller. The system should be mobile and easily wheeled to different processing areas.</t>
  </si>
  <si>
    <t>Ability to run single-use disposable vessel up to 200L. The bag should have an operating volume between 50 and 200L. Aspect ratio of vessel should be equivalent to laboratory-scale systems.</t>
  </si>
  <si>
    <t>Single use, presterilised bag</t>
  </si>
  <si>
    <t>Standard probes</t>
  </si>
  <si>
    <t>Temperature, pH and DO. Probes should be integrated with the disposable bag.</t>
  </si>
  <si>
    <t>Ports for temperature, pH and DO probes. Spare ports for novel probes (biomass, IR, RI, Raman). Additional ports for feeds, base and antifoam addition. Dip tube for off-line temperature monitor for calibration. Surface and sub-surface additions should be possible.</t>
  </si>
  <si>
    <t>Ability to take samples for off line, in-line or at-line analysis</t>
  </si>
  <si>
    <t>PLC based controller. Must be up to 12 inputs/outputs available.</t>
  </si>
  <si>
    <t>Must allow for the stable, precise mixing of 2 or more gases into sparger.</t>
  </si>
  <si>
    <t xml:space="preserve">Stirrer speed must be logged and up to approximately 200 rpm. </t>
  </si>
  <si>
    <t>A sufficient number pumps for acid, base, feeds are required. Gravimetric control should be possible (on continuous feeds for example).</t>
  </si>
  <si>
    <t>The controller should have OPC connectivity.</t>
  </si>
  <si>
    <t>Alarms</t>
  </si>
  <si>
    <t>For temperature, pH, DOT, stirrer. Remote monitoring and alerts</t>
  </si>
  <si>
    <t>Time or event based parameter changes, real time process control, complex feed strategies</t>
  </si>
  <si>
    <t>2 way data communication including integration with control system</t>
  </si>
  <si>
    <t>Full operator training on the safe operation of the equipment and advanced course in any associated software</t>
  </si>
  <si>
    <t>Must be evidence of locally based service engineers for advice/support and site visits</t>
  </si>
  <si>
    <t xml:space="preserve">The consumable costs for 10 x 200L run must be estimated </t>
  </si>
  <si>
    <t>Vessel type</t>
  </si>
  <si>
    <t>Ability to take samples for off-line, in-line or at-line analysis</t>
  </si>
  <si>
    <t>Sterility and containment</t>
  </si>
  <si>
    <t>Must be a contained, single use system. Demonstrably suitable for the manufacture of virus and virus like particles. Documented evidence of regulatory approval for planned activities</t>
  </si>
  <si>
    <t>Must be monitoring and automated control of temperature pH, perfusion and DOT.</t>
  </si>
  <si>
    <t>A biomass sensor would be desirable.</t>
  </si>
  <si>
    <t>Alarms to alert operators should deviations from set points occur.</t>
  </si>
  <si>
    <t>Data recording</t>
  </si>
  <si>
    <t>Full operator training on the safe operation of the equipment particularly if used for virus production</t>
  </si>
  <si>
    <t>Qualification of the system as fit for purpose with relevant data pack must be provided following installation</t>
  </si>
  <si>
    <t>Perfusion based system with a suitable matrix for mammalian cells to adhere</t>
  </si>
  <si>
    <t>Vessels and Scale</t>
  </si>
  <si>
    <t>Stirred tank operated in batch, fed batch or continuous mode</t>
  </si>
  <si>
    <t>By autoclave (if not single use)</t>
  </si>
  <si>
    <t>Stirrer speed must be logged and up to 1000 rpm.</t>
  </si>
  <si>
    <t>The controller should have OPC connectivity</t>
  </si>
  <si>
    <t>Probes</t>
  </si>
  <si>
    <t>Novel probes</t>
  </si>
  <si>
    <t>Measure, log and control</t>
  </si>
  <si>
    <t>Temperature, pH, DO, gas flows, stirrer speed</t>
  </si>
  <si>
    <t>Sterile additions</t>
  </si>
  <si>
    <t>Feeds, acid/base for pH control, antifoam (provision for continuous or bolus additions)</t>
  </si>
  <si>
    <t>Off gas analysis</t>
  </si>
  <si>
    <t>A steam-in-place (SIP) fermentor with an integrated controller.  Dedicated for microbial fermentations. The system should be mobile and easily wheeled to different processing areas.</t>
  </si>
  <si>
    <t>Scale and vessel</t>
  </si>
  <si>
    <t>1 x 100L (working volume) fermentor. Must be equivalent to the laboratory-scale bioreactors in terms of aspect ratio, probes and impeller types</t>
  </si>
  <si>
    <t>Stirred tank operated in batch or fed-batch mode. Options to operate as a continuous fermentor would be desirable</t>
  </si>
  <si>
    <t>Ability to take samples for off line, in-line or at-line analysis. At least one sample port should be resterilisable using steam</t>
  </si>
  <si>
    <t>Steam-in-place using plant steam. A semi-automated sterilisation sequence would be desirable</t>
  </si>
  <si>
    <t>PLC based controller. Must be up to 12 configurable inputs/outputs available.</t>
  </si>
  <si>
    <t xml:space="preserve">PID control loops for temperature, pH and DOT are expected. </t>
  </si>
  <si>
    <t xml:space="preserve">Temperature control by electrical heating, steam only required for sterilisation. </t>
  </si>
  <si>
    <t>DOT controlled by gas cascade.</t>
  </si>
  <si>
    <t>Stirrer speed must be logged and in the range suitable for homogeneous microbial cultures.</t>
  </si>
  <si>
    <t>Probes/sensors</t>
  </si>
  <si>
    <t>Novel probes/sensors</t>
  </si>
  <si>
    <t>Feeds, base for pH control, antifoam (provision for continuous or bolus additions)</t>
  </si>
  <si>
    <t>2-way data communication including integration with control system</t>
  </si>
  <si>
    <t xml:space="preserve">The consumable cost for a 100L run must be estimated </t>
  </si>
  <si>
    <t>Benchtop metabolite analysers for in process samples from bioreactors and fermentors from microscale to large scale. The solution could be more than 1 individual instrument or module.</t>
  </si>
  <si>
    <t>Ability to take single tubes or multiple samples preferably in a variety of formats e.g. 96, 48 and 24 well plates</t>
  </si>
  <si>
    <t>Sample volume</t>
  </si>
  <si>
    <t>The smaller the volume required for data gathering the more desirable</t>
  </si>
  <si>
    <t>Sample processing</t>
  </si>
  <si>
    <t>Key metabolites</t>
  </si>
  <si>
    <t>Glucose, lactate, ammonia, glutamine, glutamate, Na+, K+, LDH</t>
  </si>
  <si>
    <t>Other process variables</t>
  </si>
  <si>
    <t>pH, osmolality</t>
  </si>
  <si>
    <t>Able to link with LMS or other knowledge management system</t>
  </si>
  <si>
    <t>Preferably able to use generic Eppendorf tubes, microtitre plates, etc</t>
  </si>
  <si>
    <t>Evidence of good engineer backup and service contract availability. A 3 year maintenance agreement should be costed</t>
  </si>
  <si>
    <t>Training to include calibration, operation, routine maintenance and troubleshooting</t>
  </si>
  <si>
    <t>Benchtop automated cell counters for the quantification of mammalian cells using a trypan blue based system</t>
  </si>
  <si>
    <t>Ability to take single tubes or multiple samples</t>
  </si>
  <si>
    <t>The smaller the volume required the more desirable</t>
  </si>
  <si>
    <t>Samples should require no manipulation (apart from dilution in buffer) prior to running on the instrument</t>
  </si>
  <si>
    <t>Key parameters</t>
  </si>
  <si>
    <t>Viable cell count, total cell count, % viable cells, cell diameter, aggregation/clumping, morphology (e.g. circularity)</t>
  </si>
  <si>
    <t>Output display</t>
  </si>
  <si>
    <t xml:space="preserve">Simple display of parameters measured on screen. Plot of time course would be desirable. Data must be backed up, exportable and available for reanalysis </t>
  </si>
  <si>
    <t>Preferably able to use generic Eppendorf tubes or similar. Reagent costs for 500 samples must be estimated and costed</t>
  </si>
  <si>
    <t>Quality control</t>
  </si>
  <si>
    <t>Must be some means of monitoring system performance over time</t>
  </si>
  <si>
    <t>Training to include calibration, operation, routine maintenance and troubleshooting. Must also include software training</t>
  </si>
  <si>
    <t>A flow cytometry based instrument. Ability to interrogate single cells in a stream to build a picture of the heterogeneity of populations. Should be able to quantify mammalian and microbial cells</t>
  </si>
  <si>
    <t>The smaller the volume required for interrogation the more desirable</t>
  </si>
  <si>
    <t>Lasers/LEDS</t>
  </si>
  <si>
    <t>Up to 3 solid-state lasers or LEDS, one of which must be blue (excitation at 488nm) there must be flexibility in laser/LED configurations to allow maximum flexibility</t>
  </si>
  <si>
    <t>Detectors</t>
  </si>
  <si>
    <t>Sufficient number of channels and detectors for the simultaneous measurement of at least 5 parameters by light scatter or fluorescent emission</t>
  </si>
  <si>
    <t>Functional assays</t>
  </si>
  <si>
    <t>Apoptosis, cell viability, GFP expression, cell cycle, protein expression, mitochondrial membrane potential. System must be flexible with provision for novel assays (see below)</t>
  </si>
  <si>
    <t>Novel assays</t>
  </si>
  <si>
    <t>System should be flexible enough to be used for novel assays if cells are labelled with appropriate biomarkers.</t>
  </si>
  <si>
    <t>Must be intuitive and allow data acquisition and analysis. There should be scope for automating some data acquisition.</t>
  </si>
  <si>
    <t>Licence costs for software must be included. Data should be easily exported and backed-up.</t>
  </si>
  <si>
    <t>Preferably able to use generic tubes, microtitre plates or similar</t>
  </si>
  <si>
    <t>Consumable costs for 500 samples must be estimated</t>
  </si>
  <si>
    <t>Evidence of good engineer backup and service contract availability</t>
  </si>
  <si>
    <t>Training to include operation (including software), routine maintenance and troubleshooting</t>
  </si>
  <si>
    <t>The cost of consumables for 5 controlled runs with a 10L working volume should be included</t>
  </si>
  <si>
    <t xml:space="preserve"> Data must be able to be recorded and trends observed</t>
  </si>
  <si>
    <t>Lot 6 – Automated Cell Counters</t>
  </si>
  <si>
    <t>Lot 7 – Flow Cytometers</t>
  </si>
  <si>
    <t>Integration ability</t>
  </si>
  <si>
    <t>Able to link to automated sampling systems</t>
  </si>
  <si>
    <t>Data format</t>
  </si>
  <si>
    <t>Reagent costs for 500 samples must be estimated with typical lead times.</t>
  </si>
  <si>
    <t>Capable of producing grammage amounts of product per month. Available culture area of at least 1m2.</t>
  </si>
  <si>
    <t>Cost of consumables for 3 runs must be included</t>
  </si>
  <si>
    <t xml:space="preserve">A single use bioreactor capable of producing product from high-density adherent cells. </t>
  </si>
  <si>
    <t>Consumable costs for 300 samples must be estimated</t>
  </si>
  <si>
    <t>The consumable costs for 5 complete runs should be included.</t>
  </si>
  <si>
    <t>Temperature, pH and DO. Provision for amperometric or optical probes. Probes to be supplied with vessel.</t>
  </si>
  <si>
    <t>Samples should require no manipulation (apart from dilution in buffer) prior to running on the instruments. The shorter the time to results the more desirable.</t>
  </si>
  <si>
    <t>Able to batch export results in csv or equivalent</t>
  </si>
  <si>
    <t>Must demonstrate equivalent performance and scalability with existing Sartorius 200L SUB. Rationale and/or data should be given to support this.</t>
  </si>
  <si>
    <t>Must demonstrate equivalent performance and scalability with existing Sartorius B-DCU/ 10L univessel systems. Rationale and/or data should be given to support this.</t>
  </si>
  <si>
    <t>Must demonstrate equivalent performance and scalability with existing Sartorius Rocker. Rationale and/or data should be given to support this.</t>
  </si>
  <si>
    <t>For temperature, pH &amp; DOT. Remote alarm alerts are desirable.</t>
  </si>
  <si>
    <t xml:space="preserve">3 x10L reusable glass vessels (with the option of using disposable vessels). Dimension of vessels should fit the facility autoclave (dimensions of which are W=650cm, L=1340cm, H=1000cm). Aspect ratio of vessels should be equivalent to that of 200L disposable bioreactor. </t>
  </si>
  <si>
    <t>Stirred tank operated in batch and fed-batch mode. Impeller must be equivalent to those used in the 10L vessel.</t>
  </si>
  <si>
    <t>3 x10L glass vessels to be provided. The option to run disposable vessels (2 – 10L) from the same controller is desirable.</t>
  </si>
  <si>
    <t>Pressure control</t>
  </si>
  <si>
    <t>Measurement and control of reactor pressure would be desirable</t>
  </si>
  <si>
    <t>It is desirable that the pumps are compatible with different size silicone tubing and have appropiate output ranges to ensure maximum process flexibility and control. Could the pump output ranges (ml/min) please be provided.</t>
  </si>
  <si>
    <t>Temperature, pH and DO. To be supplied with vessel.</t>
  </si>
  <si>
    <t>Sufficient number of pumps for base, acid, antifoam and feed additions. Gravimetric control should be possible (on continuous feeds for example). The quoted system should include one gravimetrically controlled pump with integrated scale.</t>
  </si>
  <si>
    <t>Able to integrate biomass probes with controller and/or SCADA</t>
  </si>
  <si>
    <t>Provision for novel probes (biomass, IR, RI, Raman), and able to integrate biomass probes with controller and/or SCADA</t>
  </si>
  <si>
    <t>Sufficient number of pumps for base, acid, antifoam and feed additions. Gravimetric control should be possible (on continuous feeds for example). The quoted system should include one, or more desireably two, gravimetrically controlled pumps with integrated balances.</t>
  </si>
  <si>
    <t>Must be evidence of locally based service engineers for advice/support and site visits. It is desireable that the offered service contract should cover all peripheral equipment items (eg. off-gas analyser, balances).</t>
  </si>
  <si>
    <t>Lot 1 - High Throughput Scalable Fermentation System</t>
  </si>
  <si>
    <t>Lot 2 - Mammalian Bioreactors (Laboratory And Pilot Scale)</t>
  </si>
  <si>
    <r>
      <t>Air, N</t>
    </r>
    <r>
      <rPr>
        <vertAlign val="subscript"/>
        <sz val="11"/>
        <color theme="1"/>
        <rFont val="Arial"/>
        <family val="2"/>
      </rPr>
      <t>2</t>
    </r>
    <r>
      <rPr>
        <sz val="11"/>
        <color theme="1"/>
        <rFont val="Arial"/>
        <family val="2"/>
      </rPr>
      <t>, CO</t>
    </r>
    <r>
      <rPr>
        <vertAlign val="subscript"/>
        <sz val="11"/>
        <color theme="1"/>
        <rFont val="Arial"/>
        <family val="2"/>
      </rPr>
      <t>2</t>
    </r>
    <r>
      <rPr>
        <sz val="11"/>
        <color theme="1"/>
        <rFont val="Arial"/>
        <family val="2"/>
      </rPr>
      <t>, O</t>
    </r>
    <r>
      <rPr>
        <vertAlign val="subscript"/>
        <sz val="11"/>
        <color theme="1"/>
        <rFont val="Arial"/>
        <family val="2"/>
      </rPr>
      <t>2</t>
    </r>
    <r>
      <rPr>
        <sz val="11"/>
        <color theme="1"/>
        <rFont val="Arial"/>
        <family val="2"/>
      </rPr>
      <t xml:space="preserve"> via sparger line. Separate line for gas to vessel headspace.</t>
    </r>
  </si>
  <si>
    <r>
      <t>Mass flow controllers for N</t>
    </r>
    <r>
      <rPr>
        <vertAlign val="subscript"/>
        <sz val="11"/>
        <color theme="1"/>
        <rFont val="Arial"/>
        <family val="2"/>
      </rPr>
      <t>2</t>
    </r>
    <r>
      <rPr>
        <sz val="11"/>
        <color theme="1"/>
        <rFont val="Arial"/>
        <family val="2"/>
      </rPr>
      <t>, air, O</t>
    </r>
    <r>
      <rPr>
        <vertAlign val="subscript"/>
        <sz val="11"/>
        <color theme="1"/>
        <rFont val="Arial"/>
        <family val="2"/>
      </rPr>
      <t xml:space="preserve">2 </t>
    </r>
    <r>
      <rPr>
        <sz val="11"/>
        <color theme="1"/>
        <rFont val="Arial"/>
        <family val="2"/>
      </rPr>
      <t>and CO</t>
    </r>
    <r>
      <rPr>
        <vertAlign val="subscript"/>
        <sz val="11"/>
        <color theme="1"/>
        <rFont val="Arial"/>
        <family val="2"/>
      </rPr>
      <t xml:space="preserve">2 </t>
    </r>
    <r>
      <rPr>
        <sz val="11"/>
        <color theme="1"/>
        <rFont val="Arial"/>
        <family val="2"/>
      </rPr>
      <t>must be included</t>
    </r>
    <r>
      <rPr>
        <sz val="11"/>
        <color rgb="FF000000"/>
        <rFont val="Arial"/>
        <family val="2"/>
      </rPr>
      <t>. Flow rates at 10L scale must be demonstrably suitable for a wide range of mammalian cells (e.g. CHO, NS0, MDCK).</t>
    </r>
  </si>
  <si>
    <r>
      <t>Gas flows (N</t>
    </r>
    <r>
      <rPr>
        <vertAlign val="subscript"/>
        <sz val="11"/>
        <color theme="1"/>
        <rFont val="Arial"/>
        <family val="2"/>
      </rPr>
      <t>2</t>
    </r>
    <r>
      <rPr>
        <sz val="11"/>
        <color theme="1"/>
        <rFont val="Arial"/>
        <family val="2"/>
      </rPr>
      <t>, air, O</t>
    </r>
    <r>
      <rPr>
        <vertAlign val="subscript"/>
        <sz val="11"/>
        <color theme="1"/>
        <rFont val="Arial"/>
        <family val="2"/>
      </rPr>
      <t xml:space="preserve">2 </t>
    </r>
    <r>
      <rPr>
        <sz val="11"/>
        <color theme="1"/>
        <rFont val="Arial"/>
        <family val="2"/>
      </rPr>
      <t>and CO</t>
    </r>
    <r>
      <rPr>
        <vertAlign val="subscript"/>
        <sz val="11"/>
        <color theme="1"/>
        <rFont val="Arial"/>
        <family val="2"/>
      </rPr>
      <t>2</t>
    </r>
    <r>
      <rPr>
        <sz val="11"/>
        <color theme="1"/>
        <rFont val="Arial"/>
        <family val="2"/>
      </rPr>
      <t>) must be measured, controlled and logged for the duration of the cell culture process.</t>
    </r>
  </si>
  <si>
    <r>
      <t>Provision for rotameters for lower gas flows (e.g. if CO</t>
    </r>
    <r>
      <rPr>
        <vertAlign val="subscript"/>
        <sz val="11"/>
        <color theme="1"/>
        <rFont val="Arial"/>
        <family val="2"/>
      </rPr>
      <t>2</t>
    </r>
    <r>
      <rPr>
        <sz val="11"/>
        <color theme="1"/>
        <rFont val="Arial"/>
        <family val="2"/>
      </rPr>
      <t xml:space="preserve"> bleed required).</t>
    </r>
  </si>
  <si>
    <r>
      <t>Air, N</t>
    </r>
    <r>
      <rPr>
        <vertAlign val="subscript"/>
        <sz val="11"/>
        <color theme="1"/>
        <rFont val="Arial"/>
        <family val="2"/>
      </rPr>
      <t>2</t>
    </r>
    <r>
      <rPr>
        <sz val="11"/>
        <color theme="1"/>
        <rFont val="Arial"/>
        <family val="2"/>
      </rPr>
      <t>, CO</t>
    </r>
    <r>
      <rPr>
        <vertAlign val="subscript"/>
        <sz val="11"/>
        <color theme="1"/>
        <rFont val="Arial"/>
        <family val="2"/>
      </rPr>
      <t>2</t>
    </r>
    <r>
      <rPr>
        <sz val="11"/>
        <color theme="1"/>
        <rFont val="Arial"/>
        <family val="2"/>
      </rPr>
      <t>, O</t>
    </r>
    <r>
      <rPr>
        <vertAlign val="subscript"/>
        <sz val="11"/>
        <color theme="1"/>
        <rFont val="Arial"/>
        <family val="2"/>
      </rPr>
      <t>2</t>
    </r>
    <r>
      <rPr>
        <sz val="11"/>
        <color theme="1"/>
        <rFont val="Arial"/>
        <family val="2"/>
      </rPr>
      <t xml:space="preserve"> via sparger line. Separate gas line to headspace. </t>
    </r>
  </si>
  <si>
    <r>
      <t>Mass flow controllers for N</t>
    </r>
    <r>
      <rPr>
        <vertAlign val="subscript"/>
        <sz val="11"/>
        <color theme="1"/>
        <rFont val="Arial"/>
        <family val="2"/>
      </rPr>
      <t>2</t>
    </r>
    <r>
      <rPr>
        <sz val="11"/>
        <color theme="1"/>
        <rFont val="Arial"/>
        <family val="2"/>
      </rPr>
      <t>, air, O</t>
    </r>
    <r>
      <rPr>
        <vertAlign val="subscript"/>
        <sz val="11"/>
        <color theme="1"/>
        <rFont val="Arial"/>
        <family val="2"/>
      </rPr>
      <t xml:space="preserve">2 </t>
    </r>
    <r>
      <rPr>
        <sz val="11"/>
        <color theme="1"/>
        <rFont val="Arial"/>
        <family val="2"/>
      </rPr>
      <t>and CO</t>
    </r>
    <r>
      <rPr>
        <vertAlign val="subscript"/>
        <sz val="11"/>
        <color theme="1"/>
        <rFont val="Arial"/>
        <family val="2"/>
      </rPr>
      <t xml:space="preserve">2 </t>
    </r>
    <r>
      <rPr>
        <sz val="11"/>
        <color theme="1"/>
        <rFont val="Arial"/>
        <family val="2"/>
      </rPr>
      <t xml:space="preserve">must be included. </t>
    </r>
    <r>
      <rPr>
        <sz val="11"/>
        <color rgb="FF000000"/>
        <rFont val="Arial"/>
        <family val="2"/>
      </rPr>
      <t>Gas flow rates at 200L scale should be suitable for a range of mammalian cells (e.g. CHO, NS0, hybridoma)</t>
    </r>
  </si>
  <si>
    <t>Lot 3 - Mammalian Adherent Bed Reactor</t>
  </si>
  <si>
    <r>
      <t>Provision for air, CO</t>
    </r>
    <r>
      <rPr>
        <vertAlign val="subscript"/>
        <sz val="11"/>
        <color theme="1"/>
        <rFont val="Arial"/>
        <family val="2"/>
      </rPr>
      <t>2</t>
    </r>
    <r>
      <rPr>
        <sz val="11"/>
        <color theme="1"/>
        <rFont val="Arial"/>
        <family val="2"/>
      </rPr>
      <t xml:space="preserve"> and O</t>
    </r>
    <r>
      <rPr>
        <vertAlign val="subscript"/>
        <sz val="11"/>
        <color theme="1"/>
        <rFont val="Arial"/>
        <family val="2"/>
      </rPr>
      <t>2</t>
    </r>
    <r>
      <rPr>
        <sz val="11"/>
        <color theme="1"/>
        <rFont val="Arial"/>
        <family val="2"/>
      </rPr>
      <t>. The gas module should allow a suitable strategy for maintenance of a high cell density.</t>
    </r>
  </si>
  <si>
    <r>
      <t>Air, N</t>
    </r>
    <r>
      <rPr>
        <vertAlign val="subscript"/>
        <sz val="11"/>
        <color theme="1"/>
        <rFont val="Arial"/>
        <family val="2"/>
      </rPr>
      <t>2</t>
    </r>
    <r>
      <rPr>
        <sz val="11"/>
        <color theme="1"/>
        <rFont val="Arial"/>
        <family val="2"/>
      </rPr>
      <t xml:space="preserve"> and O</t>
    </r>
    <r>
      <rPr>
        <vertAlign val="subscript"/>
        <sz val="11"/>
        <color theme="1"/>
        <rFont val="Arial"/>
        <family val="2"/>
      </rPr>
      <t>2</t>
    </r>
    <r>
      <rPr>
        <sz val="11"/>
        <color theme="1"/>
        <rFont val="Arial"/>
        <family val="2"/>
      </rPr>
      <t xml:space="preserve"> via sparger line. </t>
    </r>
  </si>
  <si>
    <r>
      <t>Mass flow controllers for N</t>
    </r>
    <r>
      <rPr>
        <vertAlign val="subscript"/>
        <sz val="11"/>
        <color theme="1"/>
        <rFont val="Arial"/>
        <family val="2"/>
      </rPr>
      <t>2</t>
    </r>
    <r>
      <rPr>
        <sz val="11"/>
        <color theme="1"/>
        <rFont val="Arial"/>
        <family val="2"/>
      </rPr>
      <t>, air, O</t>
    </r>
    <r>
      <rPr>
        <vertAlign val="subscript"/>
        <sz val="11"/>
        <color theme="1"/>
        <rFont val="Arial"/>
        <family val="2"/>
      </rPr>
      <t xml:space="preserve">2 </t>
    </r>
    <r>
      <rPr>
        <sz val="11"/>
        <color theme="1"/>
        <rFont val="Arial"/>
        <family val="2"/>
      </rPr>
      <t>must be included</t>
    </r>
    <r>
      <rPr>
        <sz val="11"/>
        <color rgb="FF000000"/>
        <rFont val="Arial"/>
        <family val="2"/>
      </rPr>
      <t xml:space="preserve">. Flow rates at 10L scale must be demonstrably suitable for a wide range of microbial cell types (e.g. </t>
    </r>
    <r>
      <rPr>
        <i/>
        <sz val="11"/>
        <color rgb="FF000000"/>
        <rFont val="Arial"/>
        <family val="2"/>
      </rPr>
      <t>E.coli, Saccharomyces)</t>
    </r>
  </si>
  <si>
    <r>
      <t>Gas flows (N</t>
    </r>
    <r>
      <rPr>
        <vertAlign val="subscript"/>
        <sz val="11"/>
        <color theme="1"/>
        <rFont val="Arial"/>
        <family val="2"/>
      </rPr>
      <t>2</t>
    </r>
    <r>
      <rPr>
        <sz val="11"/>
        <color theme="1"/>
        <rFont val="Arial"/>
        <family val="2"/>
      </rPr>
      <t>, air, O</t>
    </r>
    <r>
      <rPr>
        <vertAlign val="subscript"/>
        <sz val="11"/>
        <color theme="1"/>
        <rFont val="Arial"/>
        <family val="2"/>
      </rPr>
      <t>2</t>
    </r>
    <r>
      <rPr>
        <sz val="11"/>
        <color theme="1"/>
        <rFont val="Arial"/>
        <family val="2"/>
      </rPr>
      <t>) must be measured, controlled and logged for the duration of the cell culture process.</t>
    </r>
  </si>
  <si>
    <r>
      <t>Yes (O</t>
    </r>
    <r>
      <rPr>
        <vertAlign val="subscript"/>
        <sz val="11"/>
        <color theme="1"/>
        <rFont val="Arial"/>
        <family val="2"/>
      </rPr>
      <t>2</t>
    </r>
    <r>
      <rPr>
        <sz val="11"/>
        <color theme="1"/>
        <rFont val="Arial"/>
        <family val="2"/>
      </rPr>
      <t>, CO</t>
    </r>
    <r>
      <rPr>
        <vertAlign val="subscript"/>
        <sz val="11"/>
        <color theme="1"/>
        <rFont val="Arial"/>
        <family val="2"/>
      </rPr>
      <t>2</t>
    </r>
    <r>
      <rPr>
        <sz val="11"/>
        <color theme="1"/>
        <rFont val="Arial"/>
        <family val="2"/>
      </rPr>
      <t>)</t>
    </r>
  </si>
  <si>
    <t>Lot 4 – Microbial Fermentors (Laboratory And Pilot Scale)</t>
  </si>
  <si>
    <r>
      <t>Air, N</t>
    </r>
    <r>
      <rPr>
        <vertAlign val="subscript"/>
        <sz val="11"/>
        <color theme="1"/>
        <rFont val="Arial"/>
        <family val="2"/>
      </rPr>
      <t>2</t>
    </r>
    <r>
      <rPr>
        <sz val="11"/>
        <color theme="1"/>
        <rFont val="Arial"/>
        <family val="2"/>
      </rPr>
      <t xml:space="preserve"> and O</t>
    </r>
    <r>
      <rPr>
        <vertAlign val="subscript"/>
        <sz val="11"/>
        <color theme="1"/>
        <rFont val="Arial"/>
        <family val="2"/>
      </rPr>
      <t>2</t>
    </r>
    <r>
      <rPr>
        <sz val="11"/>
        <color theme="1"/>
        <rFont val="Arial"/>
        <family val="2"/>
      </rPr>
      <t xml:space="preserve"> via sparger line or headspace</t>
    </r>
  </si>
  <si>
    <r>
      <t>Mass flow controllers for N</t>
    </r>
    <r>
      <rPr>
        <vertAlign val="subscript"/>
        <sz val="11"/>
        <color theme="1"/>
        <rFont val="Arial"/>
        <family val="2"/>
      </rPr>
      <t>2</t>
    </r>
    <r>
      <rPr>
        <sz val="11"/>
        <color theme="1"/>
        <rFont val="Arial"/>
        <family val="2"/>
      </rPr>
      <t>, air, O</t>
    </r>
    <r>
      <rPr>
        <vertAlign val="subscript"/>
        <sz val="11"/>
        <color theme="1"/>
        <rFont val="Arial"/>
        <family val="2"/>
      </rPr>
      <t xml:space="preserve">2 </t>
    </r>
    <r>
      <rPr>
        <sz val="11"/>
        <color theme="1"/>
        <rFont val="Arial"/>
        <family val="2"/>
      </rPr>
      <t>must be included</t>
    </r>
    <r>
      <rPr>
        <sz val="11"/>
        <color rgb="FF000000"/>
        <rFont val="Arial"/>
        <family val="2"/>
      </rPr>
      <t xml:space="preserve">. Flow rates at 100L scale must be demonstrably suitable for a wide range of microbial cells (e.g. </t>
    </r>
    <r>
      <rPr>
        <i/>
        <sz val="11"/>
        <color rgb="FF000000"/>
        <rFont val="Arial"/>
        <family val="2"/>
      </rPr>
      <t>E.coli, Saccharomyces</t>
    </r>
    <r>
      <rPr>
        <sz val="11"/>
        <color rgb="FF000000"/>
        <rFont val="Arial"/>
        <family val="2"/>
      </rPr>
      <t>).</t>
    </r>
  </si>
  <si>
    <r>
      <t>Yes (O</t>
    </r>
    <r>
      <rPr>
        <vertAlign val="subscript"/>
        <sz val="11"/>
        <color theme="1"/>
        <rFont val="Arial"/>
        <family val="2"/>
      </rPr>
      <t>2</t>
    </r>
    <r>
      <rPr>
        <sz val="11"/>
        <color theme="1"/>
        <rFont val="Arial"/>
        <family val="2"/>
      </rPr>
      <t xml:space="preserve"> and CO</t>
    </r>
    <r>
      <rPr>
        <vertAlign val="subscript"/>
        <sz val="11"/>
        <color theme="1"/>
        <rFont val="Arial"/>
        <family val="2"/>
      </rPr>
      <t>2</t>
    </r>
    <r>
      <rPr>
        <sz val="11"/>
        <color theme="1"/>
        <rFont val="Arial"/>
        <family val="2"/>
      </rPr>
      <t xml:space="preserve">) </t>
    </r>
  </si>
  <si>
    <r>
      <t>pCO</t>
    </r>
    <r>
      <rPr>
        <vertAlign val="subscript"/>
        <sz val="11"/>
        <color theme="1"/>
        <rFont val="Arial"/>
        <family val="2"/>
      </rPr>
      <t>2</t>
    </r>
    <r>
      <rPr>
        <sz val="11"/>
        <color theme="1"/>
        <rFont val="Arial"/>
        <family val="2"/>
      </rPr>
      <t>, pO</t>
    </r>
    <r>
      <rPr>
        <vertAlign val="subscript"/>
        <sz val="11"/>
        <color theme="1"/>
        <rFont val="Arial"/>
        <family val="2"/>
      </rPr>
      <t xml:space="preserve">2 </t>
    </r>
    <r>
      <rPr>
        <sz val="11"/>
        <color theme="1"/>
        <rFont val="Arial"/>
        <family val="2"/>
      </rPr>
      <t xml:space="preserve">in culture medium. </t>
    </r>
  </si>
  <si>
    <r>
      <t>Must be able to link with ambr</t>
    </r>
    <r>
      <rPr>
        <vertAlign val="superscript"/>
        <sz val="11"/>
        <color theme="1"/>
        <rFont val="Arial"/>
        <family val="2"/>
      </rPr>
      <t>TM</t>
    </r>
    <r>
      <rPr>
        <sz val="11"/>
        <color theme="1"/>
        <rFont val="Arial"/>
        <family val="2"/>
      </rPr>
      <t xml:space="preserve"> 250 and the LMS or equivalent data management system</t>
    </r>
  </si>
  <si>
    <t xml:space="preserve">Lot 5 – Fermentation and Cell Culture Analysis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</si>
</sst>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sz val="8"/>
      <color theme="1"/>
      <name val="Arial"/>
      <family val="2"/>
    </font>
    <font>
      <sz val="8"/>
      <name val="Arial"/>
      <family val="2"/>
    </font>
    <font>
      <vertAlign val="subscript"/>
      <sz val="8"/>
      <color theme="1"/>
      <name val="Arial"/>
      <family val="2"/>
    </font>
    <font>
      <vertAlign val="superscript"/>
      <sz val="8"/>
      <color theme="1"/>
      <name val="Arial"/>
      <family val="2"/>
    </font>
    <font>
      <b/>
      <sz val="11"/>
      <name val="Arial"/>
      <family val="2"/>
    </font>
    <font>
      <vertAlign val="subscript"/>
      <sz val="11"/>
      <color theme="1"/>
      <name val="Arial"/>
      <family val="2"/>
    </font>
    <font>
      <sz val="11"/>
      <color rgb="FF000000"/>
      <name val="Arial"/>
      <family val="2"/>
    </font>
    <font>
      <i/>
      <sz val="11"/>
      <color rgb="FF000000"/>
      <name val="Arial"/>
      <family val="2"/>
    </font>
    <font>
      <vertAlign val="superscript"/>
      <sz val="11"/>
      <color theme="1"/>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61">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213">
    <xf numFmtId="0" fontId="0" fillId="0" borderId="0" xfId="0"/>
    <xf numFmtId="0" fontId="5" fillId="7" borderId="27" xfId="0" applyFont="1" applyFill="1" applyBorder="1" applyAlignment="1">
      <alignment horizontal="center" vertical="center"/>
    </xf>
    <xf numFmtId="0" fontId="5" fillId="8" borderId="27" xfId="0" applyFont="1" applyFill="1" applyBorder="1" applyAlignment="1">
      <alignment horizontal="center" vertical="center"/>
    </xf>
    <xf numFmtId="0" fontId="5" fillId="9" borderId="27" xfId="0" applyFont="1" applyFill="1" applyBorder="1" applyAlignment="1">
      <alignment horizontal="center" vertical="center"/>
    </xf>
    <xf numFmtId="0" fontId="6" fillId="0" borderId="0" xfId="0" applyFont="1"/>
    <xf numFmtId="0" fontId="9" fillId="0" borderId="0" xfId="0" applyFont="1" applyAlignment="1">
      <alignment horizontal="right" vertical="center"/>
    </xf>
    <xf numFmtId="0" fontId="7" fillId="11" borderId="30" xfId="0" applyFont="1" applyFill="1" applyBorder="1" applyAlignment="1">
      <alignment horizontal="center" vertical="center"/>
    </xf>
    <xf numFmtId="0" fontId="10" fillId="11" borderId="0" xfId="0" applyFont="1" applyFill="1" applyAlignment="1">
      <alignment vertical="center"/>
    </xf>
    <xf numFmtId="0" fontId="10" fillId="0" borderId="0" xfId="0" applyFont="1"/>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9" fontId="12" fillId="11" borderId="29" xfId="0" applyNumberFormat="1" applyFont="1" applyFill="1" applyBorder="1" applyAlignment="1">
      <alignment horizontal="center" vertical="center"/>
    </xf>
    <xf numFmtId="0" fontId="14" fillId="2" borderId="2" xfId="0" applyFont="1" applyFill="1" applyBorder="1" applyAlignment="1">
      <alignment horizontal="center"/>
    </xf>
    <xf numFmtId="0" fontId="13" fillId="3" borderId="18" xfId="0" applyFont="1" applyFill="1" applyBorder="1" applyAlignment="1">
      <alignment horizontal="center"/>
    </xf>
    <xf numFmtId="0" fontId="14" fillId="3" borderId="20"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5" fillId="2" borderId="10"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0" fillId="6" borderId="11" xfId="0" applyFont="1" applyFill="1" applyBorder="1" applyAlignment="1">
      <alignment vertical="center"/>
    </xf>
    <xf numFmtId="0" fontId="10" fillId="0" borderId="5" xfId="0" applyFont="1" applyBorder="1" applyAlignment="1">
      <alignment vertical="center"/>
    </xf>
    <xf numFmtId="0" fontId="19" fillId="0" borderId="5" xfId="0" applyFont="1" applyFill="1" applyBorder="1" applyAlignment="1">
      <alignment horizontal="center" vertical="center"/>
    </xf>
    <xf numFmtId="0" fontId="18" fillId="0" borderId="5" xfId="0" applyFont="1" applyBorder="1" applyAlignment="1">
      <alignment vertical="center"/>
    </xf>
    <xf numFmtId="0" fontId="6" fillId="3" borderId="5" xfId="0" applyFont="1" applyFill="1" applyBorder="1" applyAlignment="1">
      <alignment vertical="center"/>
    </xf>
    <xf numFmtId="0" fontId="10" fillId="6" borderId="22" xfId="0" applyFont="1" applyFill="1" applyBorder="1" applyAlignment="1">
      <alignment vertical="center"/>
    </xf>
    <xf numFmtId="0" fontId="6" fillId="6" borderId="21" xfId="0" applyFont="1" applyFill="1" applyBorder="1" applyAlignment="1">
      <alignment vertical="center"/>
    </xf>
    <xf numFmtId="0" fontId="16" fillId="0" borderId="5" xfId="0" applyFont="1" applyBorder="1" applyAlignment="1">
      <alignment horizontal="center" vertical="center"/>
    </xf>
    <xf numFmtId="0" fontId="10" fillId="0" borderId="6" xfId="0" applyFont="1" applyBorder="1" applyAlignment="1">
      <alignment vertical="center"/>
    </xf>
    <xf numFmtId="0" fontId="7" fillId="0" borderId="0" xfId="0" applyFont="1" applyAlignment="1"/>
    <xf numFmtId="0" fontId="10" fillId="2" borderId="0" xfId="0" applyFont="1" applyFill="1" applyAlignment="1">
      <alignment horizontal="center" vertical="center"/>
    </xf>
    <xf numFmtId="0" fontId="9" fillId="0" borderId="0" xfId="0" applyFont="1" applyAlignment="1">
      <alignment horizontal="center" vertical="center"/>
    </xf>
    <xf numFmtId="0" fontId="7" fillId="12" borderId="0" xfId="0" applyFont="1" applyFill="1" applyAlignment="1">
      <alignment horizontal="center" vertical="center"/>
    </xf>
    <xf numFmtId="0" fontId="7" fillId="11" borderId="0" xfId="0" applyFont="1" applyFill="1" applyAlignment="1">
      <alignment horizontal="left" vertical="center"/>
    </xf>
    <xf numFmtId="0" fontId="23" fillId="11" borderId="33" xfId="0" applyFont="1" applyFill="1" applyBorder="1" applyAlignment="1">
      <alignment horizontal="center" vertical="center" wrapText="1"/>
    </xf>
    <xf numFmtId="0" fontId="24" fillId="11" borderId="34" xfId="0" applyFont="1" applyFill="1" applyBorder="1" applyAlignment="1">
      <alignment horizontal="center" vertical="center" wrapText="1"/>
    </xf>
    <xf numFmtId="0" fontId="25" fillId="11" borderId="29" xfId="0" applyFont="1" applyFill="1" applyBorder="1" applyAlignment="1">
      <alignment horizontal="center" vertical="center"/>
    </xf>
    <xf numFmtId="0" fontId="6" fillId="0" borderId="0" xfId="0" applyFont="1" applyAlignment="1">
      <alignment horizontal="center"/>
    </xf>
    <xf numFmtId="0" fontId="20" fillId="3" borderId="0" xfId="0" applyFont="1" applyFill="1" applyAlignment="1">
      <alignment horizontal="center"/>
    </xf>
    <xf numFmtId="0" fontId="21" fillId="0" borderId="0" xfId="0" applyFont="1" applyAlignment="1"/>
    <xf numFmtId="0" fontId="10" fillId="2" borderId="9" xfId="0" applyFont="1" applyFill="1" applyBorder="1" applyAlignment="1">
      <alignment horizontal="center" vertical="center" wrapText="1"/>
    </xf>
    <xf numFmtId="0" fontId="4" fillId="5" borderId="15" xfId="0" applyFont="1" applyFill="1" applyBorder="1" applyAlignment="1">
      <alignment horizontal="left" vertical="top" wrapText="1"/>
    </xf>
    <xf numFmtId="0" fontId="4" fillId="5" borderId="4" xfId="0" applyFont="1" applyFill="1" applyBorder="1" applyAlignment="1">
      <alignment horizontal="left" vertical="top" wrapText="1"/>
    </xf>
    <xf numFmtId="0" fontId="26" fillId="0" borderId="5" xfId="0" applyFont="1" applyBorder="1" applyAlignment="1">
      <alignment vertical="center" wrapText="1"/>
    </xf>
    <xf numFmtId="0" fontId="19" fillId="0" borderId="23" xfId="0" applyFont="1" applyFill="1" applyBorder="1" applyAlignment="1">
      <alignment horizontal="center" vertical="center"/>
    </xf>
    <xf numFmtId="0" fontId="6" fillId="3" borderId="8" xfId="0" applyFont="1" applyFill="1" applyBorder="1" applyAlignment="1">
      <alignment vertical="center"/>
    </xf>
    <xf numFmtId="0" fontId="0" fillId="0" borderId="5" xfId="0" applyBorder="1"/>
    <xf numFmtId="0" fontId="27" fillId="4" borderId="8" xfId="0" applyFont="1" applyFill="1" applyBorder="1" applyAlignment="1">
      <alignment horizontal="left" vertical="center" wrapText="1"/>
    </xf>
    <xf numFmtId="0" fontId="6" fillId="6" borderId="36" xfId="0" applyFont="1" applyFill="1" applyBorder="1" applyAlignment="1">
      <alignment vertical="center"/>
    </xf>
    <xf numFmtId="0" fontId="26" fillId="0" borderId="5" xfId="0" applyFont="1" applyFill="1" applyBorder="1" applyAlignment="1">
      <alignment horizontal="center" vertical="center" wrapText="1"/>
    </xf>
    <xf numFmtId="0" fontId="10" fillId="0" borderId="6" xfId="0" applyFont="1" applyFill="1" applyBorder="1" applyAlignment="1">
      <alignment vertical="center"/>
    </xf>
    <xf numFmtId="0" fontId="4" fillId="5" borderId="15" xfId="0" applyFont="1" applyFill="1" applyBorder="1" applyAlignment="1">
      <alignment horizontal="left" vertical="top" wrapText="1"/>
    </xf>
    <xf numFmtId="0" fontId="4" fillId="5" borderId="4" xfId="0" applyFont="1" applyFill="1" applyBorder="1" applyAlignment="1">
      <alignment horizontal="left" vertical="top" wrapText="1"/>
    </xf>
    <xf numFmtId="0" fontId="7" fillId="0" borderId="30" xfId="0" applyFont="1" applyFill="1" applyBorder="1" applyAlignment="1">
      <alignment horizontal="center" vertical="center"/>
    </xf>
    <xf numFmtId="0" fontId="9" fillId="0" borderId="33" xfId="0" applyFont="1" applyBorder="1" applyAlignment="1">
      <alignment horizontal="right" vertical="center"/>
    </xf>
    <xf numFmtId="0" fontId="16" fillId="0" borderId="5"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5" xfId="0" applyFont="1" applyBorder="1" applyAlignment="1">
      <alignment vertical="center" wrapText="1"/>
    </xf>
    <xf numFmtId="0" fontId="16" fillId="4" borderId="5" xfId="0" applyFont="1" applyFill="1" applyBorder="1" applyAlignment="1">
      <alignment horizontal="left" vertical="center" wrapText="1"/>
    </xf>
    <xf numFmtId="0" fontId="16" fillId="4" borderId="8" xfId="0" applyFont="1" applyFill="1" applyBorder="1" applyAlignment="1">
      <alignment horizontal="left" vertical="center" wrapText="1"/>
    </xf>
    <xf numFmtId="9" fontId="12" fillId="0" borderId="29" xfId="0" applyNumberFormat="1" applyFont="1" applyFill="1" applyBorder="1" applyAlignment="1">
      <alignment horizontal="center" vertical="center"/>
    </xf>
    <xf numFmtId="0" fontId="22" fillId="0" borderId="0" xfId="0" applyFont="1" applyAlignment="1">
      <alignment vertical="center" wrapText="1"/>
    </xf>
    <xf numFmtId="0" fontId="16" fillId="0" borderId="6" xfId="0" applyFont="1" applyFill="1" applyBorder="1" applyAlignment="1">
      <alignment horizontal="left" vertical="center"/>
    </xf>
    <xf numFmtId="0" fontId="16" fillId="0" borderId="23" xfId="0" applyFont="1" applyFill="1" applyBorder="1" applyAlignment="1">
      <alignment horizontal="left" vertical="center"/>
    </xf>
    <xf numFmtId="0" fontId="16" fillId="0" borderId="24" xfId="0" applyFont="1" applyFill="1" applyBorder="1" applyAlignment="1">
      <alignment horizontal="left" vertical="center"/>
    </xf>
    <xf numFmtId="0" fontId="4" fillId="5" borderId="15"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7" xfId="0" applyFont="1" applyFill="1" applyBorder="1" applyAlignment="1">
      <alignment horizontal="left" vertical="top" wrapText="1"/>
    </xf>
    <xf numFmtId="0" fontId="4" fillId="5" borderId="16" xfId="0" applyFont="1" applyFill="1" applyBorder="1" applyAlignment="1">
      <alignment horizontal="left" vertical="top" wrapText="1"/>
    </xf>
    <xf numFmtId="0" fontId="10" fillId="2" borderId="1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8" fillId="6" borderId="2" xfId="0" applyFont="1" applyFill="1" applyBorder="1" applyAlignment="1">
      <alignment horizontal="center" vertical="center"/>
    </xf>
    <xf numFmtId="0" fontId="18" fillId="6" borderId="25" xfId="0" applyFont="1" applyFill="1" applyBorder="1" applyAlignment="1">
      <alignment horizontal="center" vertical="center"/>
    </xf>
    <xf numFmtId="0" fontId="18" fillId="6" borderId="26" xfId="0" applyFont="1" applyFill="1" applyBorder="1" applyAlignment="1">
      <alignment horizontal="center" vertical="center"/>
    </xf>
    <xf numFmtId="0" fontId="18" fillId="6" borderId="35" xfId="0" applyFont="1" applyFill="1" applyBorder="1" applyAlignment="1">
      <alignment horizontal="center" vertical="center"/>
    </xf>
    <xf numFmtId="0" fontId="6" fillId="0" borderId="0" xfId="0" applyFont="1" applyAlignment="1">
      <alignment horizontal="center"/>
    </xf>
    <xf numFmtId="0" fontId="7" fillId="10" borderId="31" xfId="0" applyFont="1" applyFill="1" applyBorder="1" applyAlignment="1">
      <alignment horizontal="center" vertical="center"/>
    </xf>
    <xf numFmtId="0" fontId="8" fillId="10" borderId="32" xfId="0" applyFont="1" applyFill="1" applyBorder="1" applyAlignment="1">
      <alignment horizontal="center"/>
    </xf>
    <xf numFmtId="0" fontId="13" fillId="2" borderId="11" xfId="0" applyFont="1" applyFill="1" applyBorder="1" applyAlignment="1">
      <alignment horizontal="center"/>
    </xf>
    <xf numFmtId="0" fontId="13" fillId="2" borderId="25" xfId="0" applyFont="1" applyFill="1" applyBorder="1" applyAlignment="1">
      <alignment horizontal="center"/>
    </xf>
    <xf numFmtId="0" fontId="15" fillId="0" borderId="12" xfId="0" applyFont="1" applyFill="1" applyBorder="1" applyAlignment="1">
      <alignment horizontal="left" vertical="center"/>
    </xf>
    <xf numFmtId="0" fontId="15" fillId="0" borderId="23" xfId="0" applyFont="1" applyFill="1" applyBorder="1" applyAlignment="1">
      <alignment horizontal="left" vertical="center"/>
    </xf>
    <xf numFmtId="0" fontId="15" fillId="0" borderId="24" xfId="0" applyFont="1" applyFill="1" applyBorder="1" applyAlignment="1">
      <alignment horizontal="left" vertical="center"/>
    </xf>
    <xf numFmtId="0" fontId="3" fillId="5" borderId="19" xfId="0" applyFont="1" applyFill="1" applyBorder="1" applyAlignment="1">
      <alignment horizontal="left" vertical="top" wrapText="1"/>
    </xf>
    <xf numFmtId="0" fontId="3" fillId="5" borderId="3" xfId="0" applyFont="1" applyFill="1" applyBorder="1" applyAlignment="1">
      <alignment horizontal="left" vertical="top" wrapText="1"/>
    </xf>
    <xf numFmtId="0" fontId="18" fillId="6" borderId="37" xfId="0" applyFont="1" applyFill="1" applyBorder="1" applyAlignment="1">
      <alignment horizontal="center" vertical="center"/>
    </xf>
    <xf numFmtId="0" fontId="18" fillId="6" borderId="38" xfId="0" applyFont="1" applyFill="1" applyBorder="1" applyAlignment="1">
      <alignment horizontal="center" vertical="center"/>
    </xf>
    <xf numFmtId="0" fontId="26" fillId="0" borderId="5" xfId="0" applyFont="1" applyFill="1" applyBorder="1" applyAlignment="1">
      <alignment horizontal="center" vertical="center" wrapText="1"/>
    </xf>
    <xf numFmtId="0" fontId="9" fillId="0" borderId="30" xfId="0" applyFont="1" applyFill="1" applyBorder="1" applyAlignment="1">
      <alignment horizontal="center" vertical="center"/>
    </xf>
    <xf numFmtId="0" fontId="13" fillId="2" borderId="19" xfId="0" applyFont="1" applyFill="1" applyBorder="1" applyAlignment="1">
      <alignment horizontal="center"/>
    </xf>
    <xf numFmtId="0" fontId="13" fillId="2" borderId="2" xfId="0" applyFont="1" applyFill="1" applyBorder="1" applyAlignment="1">
      <alignment horizontal="center"/>
    </xf>
    <xf numFmtId="0" fontId="10" fillId="2" borderId="40" xfId="0" applyFont="1" applyFill="1" applyBorder="1" applyAlignment="1">
      <alignment horizontal="center" vertical="center" wrapText="1"/>
    </xf>
    <xf numFmtId="0" fontId="15" fillId="0" borderId="11" xfId="0" applyFont="1" applyFill="1" applyBorder="1" applyAlignment="1">
      <alignment horizontal="left" vertical="center"/>
    </xf>
    <xf numFmtId="0" fontId="15" fillId="0" borderId="25" xfId="0" applyFont="1" applyFill="1" applyBorder="1" applyAlignment="1">
      <alignment horizontal="left" vertical="center"/>
    </xf>
    <xf numFmtId="0" fontId="19" fillId="0" borderId="12" xfId="0" applyFont="1" applyFill="1" applyBorder="1" applyAlignment="1">
      <alignment horizontal="center" vertical="center"/>
    </xf>
    <xf numFmtId="0" fontId="30" fillId="8" borderId="12" xfId="0" applyFont="1" applyFill="1" applyBorder="1" applyAlignment="1">
      <alignment horizontal="center" vertical="center"/>
    </xf>
    <xf numFmtId="0" fontId="19" fillId="0" borderId="13" xfId="0" applyFont="1" applyFill="1" applyBorder="1" applyAlignment="1">
      <alignment horizontal="center" vertical="center"/>
    </xf>
    <xf numFmtId="0" fontId="16" fillId="0" borderId="41" xfId="0" applyFont="1" applyFill="1" applyBorder="1" applyAlignment="1">
      <alignment horizontal="left" vertical="center"/>
    </xf>
    <xf numFmtId="0" fontId="16" fillId="0" borderId="42" xfId="0" applyFont="1" applyFill="1" applyBorder="1" applyAlignment="1">
      <alignment horizontal="left" vertical="center"/>
    </xf>
    <xf numFmtId="0" fontId="10" fillId="3" borderId="44" xfId="0" applyFont="1" applyFill="1" applyBorder="1" applyAlignment="1">
      <alignment horizontal="center" vertical="center" wrapText="1"/>
    </xf>
    <xf numFmtId="0" fontId="13" fillId="3" borderId="33" xfId="0" applyFont="1" applyFill="1" applyBorder="1" applyAlignment="1">
      <alignment horizontal="center"/>
    </xf>
    <xf numFmtId="0" fontId="13" fillId="3" borderId="39" xfId="0" applyFont="1" applyFill="1" applyBorder="1" applyAlignment="1">
      <alignment horizontal="center"/>
    </xf>
    <xf numFmtId="0" fontId="6" fillId="0" borderId="0" xfId="0" applyFont="1" applyAlignment="1">
      <alignment horizontal="center" vertical="center" wrapText="1"/>
    </xf>
    <xf numFmtId="0" fontId="6" fillId="0" borderId="7" xfId="0" applyFont="1" applyFill="1" applyBorder="1" applyAlignment="1">
      <alignment horizontal="center" vertical="center"/>
    </xf>
    <xf numFmtId="0" fontId="6" fillId="0" borderId="7" xfId="0" applyFont="1" applyBorder="1" applyAlignment="1">
      <alignment vertical="center" wrapText="1"/>
    </xf>
    <xf numFmtId="0" fontId="19" fillId="0" borderId="45" xfId="0" applyFont="1" applyFill="1" applyBorder="1" applyAlignment="1">
      <alignment horizontal="center" vertical="center"/>
    </xf>
    <xf numFmtId="0" fontId="26" fillId="0" borderId="7" xfId="0" applyFont="1" applyBorder="1" applyAlignment="1">
      <alignment vertical="center" wrapText="1"/>
    </xf>
    <xf numFmtId="0" fontId="16" fillId="0" borderId="21" xfId="0" applyFont="1" applyFill="1" applyBorder="1" applyAlignment="1">
      <alignment horizontal="center" vertical="center"/>
    </xf>
    <xf numFmtId="0" fontId="16" fillId="4" borderId="46" xfId="0" applyFont="1" applyFill="1" applyBorder="1" applyAlignment="1">
      <alignment horizontal="left" vertical="center" wrapText="1"/>
    </xf>
    <xf numFmtId="0" fontId="19" fillId="0" borderId="21" xfId="0" applyFont="1" applyFill="1" applyBorder="1" applyAlignment="1">
      <alignment horizontal="center" vertical="center"/>
    </xf>
    <xf numFmtId="0" fontId="18" fillId="0" borderId="21" xfId="0" applyFont="1" applyBorder="1" applyAlignment="1">
      <alignment vertical="center"/>
    </xf>
    <xf numFmtId="0" fontId="10" fillId="6" borderId="33" xfId="0" applyFont="1" applyFill="1" applyBorder="1" applyAlignment="1">
      <alignment horizontal="left" vertical="center"/>
    </xf>
    <xf numFmtId="0" fontId="10" fillId="6" borderId="47" xfId="0" applyFont="1" applyFill="1" applyBorder="1" applyAlignment="1">
      <alignment horizontal="left" vertical="center"/>
    </xf>
    <xf numFmtId="0" fontId="10" fillId="6" borderId="39" xfId="0" applyFont="1" applyFill="1" applyBorder="1" applyAlignment="1">
      <alignment horizontal="left" vertical="center"/>
    </xf>
    <xf numFmtId="0" fontId="10" fillId="6" borderId="19" xfId="0" applyFont="1" applyFill="1" applyBorder="1" applyAlignment="1">
      <alignment horizontal="left" vertical="center"/>
    </xf>
    <xf numFmtId="0" fontId="10" fillId="6" borderId="2" xfId="0" applyFont="1" applyFill="1" applyBorder="1" applyAlignment="1">
      <alignment horizontal="left" vertical="center"/>
    </xf>
    <xf numFmtId="0" fontId="10" fillId="6" borderId="3" xfId="0" applyFont="1" applyFill="1" applyBorder="1" applyAlignment="1">
      <alignment horizontal="left" vertical="center"/>
    </xf>
    <xf numFmtId="0" fontId="10" fillId="2" borderId="33" xfId="0" applyFont="1" applyFill="1" applyBorder="1" applyAlignment="1">
      <alignment horizontal="center" vertical="center" wrapText="1"/>
    </xf>
    <xf numFmtId="0" fontId="10" fillId="2" borderId="4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0" borderId="49" xfId="0" applyFont="1" applyBorder="1" applyAlignment="1">
      <alignment vertical="center"/>
    </xf>
    <xf numFmtId="0" fontId="6" fillId="0" borderId="50" xfId="0" applyFont="1" applyFill="1" applyBorder="1" applyAlignment="1">
      <alignment horizontal="center" vertical="center"/>
    </xf>
    <xf numFmtId="0" fontId="6" fillId="0" borderId="50" xfId="0" applyFont="1" applyBorder="1" applyAlignment="1">
      <alignment vertical="center" wrapText="1"/>
    </xf>
    <xf numFmtId="0" fontId="19" fillId="0" borderId="25" xfId="0" applyFont="1" applyFill="1" applyBorder="1" applyAlignment="1">
      <alignment horizontal="center" vertical="center"/>
    </xf>
    <xf numFmtId="0" fontId="26" fillId="0" borderId="50" xfId="0" applyFont="1" applyBorder="1" applyAlignment="1">
      <alignment vertical="center" wrapText="1"/>
    </xf>
    <xf numFmtId="0" fontId="6" fillId="3" borderId="26" xfId="0" applyFont="1" applyFill="1" applyBorder="1" applyAlignment="1">
      <alignment vertical="center"/>
    </xf>
    <xf numFmtId="0" fontId="10" fillId="0" borderId="51" xfId="0" applyFont="1" applyBorder="1" applyAlignment="1">
      <alignment vertical="center"/>
    </xf>
    <xf numFmtId="0" fontId="6" fillId="3" borderId="24" xfId="0" applyFont="1" applyFill="1" applyBorder="1" applyAlignment="1">
      <alignment vertical="center"/>
    </xf>
    <xf numFmtId="0" fontId="10" fillId="0" borderId="15" xfId="0" applyFont="1" applyBorder="1" applyAlignment="1">
      <alignment vertical="center"/>
    </xf>
    <xf numFmtId="0" fontId="0" fillId="0" borderId="15" xfId="0" applyBorder="1"/>
    <xf numFmtId="0" fontId="10" fillId="0" borderId="52" xfId="0" applyFont="1" applyBorder="1" applyAlignment="1">
      <alignment vertical="center"/>
    </xf>
    <xf numFmtId="0" fontId="6" fillId="3" borderId="53" xfId="0" applyFont="1" applyFill="1" applyBorder="1" applyAlignment="1">
      <alignment vertical="center"/>
    </xf>
    <xf numFmtId="0" fontId="10" fillId="0" borderId="54" xfId="0" applyFont="1" applyBorder="1" applyAlignment="1">
      <alignment vertical="center"/>
    </xf>
    <xf numFmtId="0" fontId="6" fillId="3" borderId="55" xfId="0" applyFont="1" applyFill="1" applyBorder="1" applyAlignment="1">
      <alignment vertical="center"/>
    </xf>
    <xf numFmtId="0" fontId="0" fillId="0" borderId="51" xfId="0" applyBorder="1"/>
    <xf numFmtId="0" fontId="6" fillId="3" borderId="56" xfId="0" applyFont="1" applyFill="1" applyBorder="1" applyAlignment="1">
      <alignment vertical="center"/>
    </xf>
    <xf numFmtId="0" fontId="0" fillId="0" borderId="44" xfId="0" applyBorder="1"/>
    <xf numFmtId="0" fontId="16" fillId="0" borderId="10" xfId="0" applyFont="1" applyFill="1" applyBorder="1" applyAlignment="1">
      <alignment horizontal="center" vertical="center"/>
    </xf>
    <xf numFmtId="0" fontId="16" fillId="4" borderId="9" xfId="0" applyFont="1" applyFill="1" applyBorder="1" applyAlignment="1">
      <alignment horizontal="left" vertical="center" wrapText="1"/>
    </xf>
    <xf numFmtId="0" fontId="19" fillId="0" borderId="10" xfId="0" applyFont="1" applyFill="1" applyBorder="1" applyAlignment="1">
      <alignment horizontal="center" vertical="center"/>
    </xf>
    <xf numFmtId="0" fontId="18" fillId="0" borderId="10" xfId="0" applyFont="1" applyBorder="1" applyAlignment="1">
      <alignment vertical="center"/>
    </xf>
    <xf numFmtId="0" fontId="6" fillId="3" borderId="14" xfId="0" applyFont="1" applyFill="1" applyBorder="1" applyAlignment="1">
      <alignment vertical="center"/>
    </xf>
    <xf numFmtId="0" fontId="10" fillId="0" borderId="0" xfId="0" applyFont="1" applyAlignment="1">
      <alignment horizontal="center"/>
    </xf>
    <xf numFmtId="0" fontId="10" fillId="0" borderId="57" xfId="0" applyFont="1" applyBorder="1" applyAlignment="1">
      <alignment horizontal="center"/>
    </xf>
    <xf numFmtId="0" fontId="10" fillId="3" borderId="30" xfId="0" applyFont="1" applyFill="1" applyBorder="1" applyAlignment="1">
      <alignment horizontal="center" vertical="center" wrapText="1"/>
    </xf>
    <xf numFmtId="0" fontId="11" fillId="0" borderId="0" xfId="0" applyFont="1" applyAlignment="1">
      <alignment horizontal="center" vertical="center" wrapText="1"/>
    </xf>
    <xf numFmtId="0" fontId="10" fillId="0" borderId="11" xfId="0" applyFont="1" applyBorder="1" applyAlignment="1">
      <alignment vertical="center"/>
    </xf>
    <xf numFmtId="0" fontId="10" fillId="0" borderId="12" xfId="0" applyFont="1" applyBorder="1" applyAlignment="1">
      <alignment vertical="center"/>
    </xf>
    <xf numFmtId="0" fontId="16" fillId="0" borderId="50" xfId="0" applyFont="1" applyFill="1" applyBorder="1" applyAlignment="1">
      <alignment horizontal="center" vertical="center"/>
    </xf>
    <xf numFmtId="0" fontId="16" fillId="4" borderId="50" xfId="0" applyFont="1" applyFill="1" applyBorder="1" applyAlignment="1">
      <alignment horizontal="left" vertical="center" wrapText="1"/>
    </xf>
    <xf numFmtId="0" fontId="19" fillId="0" borderId="50" xfId="0" applyFont="1" applyFill="1" applyBorder="1" applyAlignment="1">
      <alignment horizontal="center" vertical="center"/>
    </xf>
    <xf numFmtId="0" fontId="18" fillId="0" borderId="50" xfId="0" applyFont="1" applyBorder="1" applyAlignment="1">
      <alignment vertical="center"/>
    </xf>
    <xf numFmtId="0" fontId="6" fillId="3" borderId="58" xfId="0" applyFont="1" applyFill="1" applyBorder="1" applyAlignment="1">
      <alignment vertical="center"/>
    </xf>
    <xf numFmtId="0" fontId="16" fillId="4" borderId="10" xfId="0" applyFont="1" applyFill="1" applyBorder="1" applyAlignment="1">
      <alignment horizontal="left" vertical="center" wrapText="1"/>
    </xf>
    <xf numFmtId="0" fontId="10" fillId="6" borderId="17" xfId="0" applyFont="1" applyFill="1" applyBorder="1" applyAlignment="1">
      <alignment horizontal="left" vertical="center"/>
    </xf>
    <xf numFmtId="0" fontId="10" fillId="6" borderId="57" xfId="0" applyFont="1" applyFill="1" applyBorder="1" applyAlignment="1">
      <alignment horizontal="left" vertical="center"/>
    </xf>
    <xf numFmtId="0" fontId="10" fillId="6" borderId="16" xfId="0" applyFont="1" applyFill="1" applyBorder="1" applyAlignment="1">
      <alignment horizontal="left" vertical="center"/>
    </xf>
    <xf numFmtId="0" fontId="0" fillId="0" borderId="49" xfId="0" applyBorder="1"/>
    <xf numFmtId="0" fontId="19" fillId="0" borderId="42" xfId="0" applyFont="1" applyFill="1" applyBorder="1" applyAlignment="1">
      <alignment horizontal="center" vertical="center"/>
    </xf>
    <xf numFmtId="0" fontId="26" fillId="0" borderId="10" xfId="0" applyFont="1" applyBorder="1" applyAlignment="1">
      <alignment vertical="center" wrapText="1"/>
    </xf>
    <xf numFmtId="0" fontId="6" fillId="3" borderId="43" xfId="0" applyFont="1" applyFill="1" applyBorder="1" applyAlignment="1">
      <alignment vertical="center"/>
    </xf>
    <xf numFmtId="0" fontId="16" fillId="4" borderId="21" xfId="0" applyFont="1" applyFill="1" applyBorder="1" applyAlignment="1">
      <alignment horizontal="left" vertical="center" wrapText="1"/>
    </xf>
    <xf numFmtId="0" fontId="0" fillId="0" borderId="54" xfId="0" applyBorder="1"/>
    <xf numFmtId="0" fontId="6" fillId="0" borderId="5" xfId="0" applyFont="1" applyBorder="1" applyAlignment="1">
      <alignment horizontal="left" vertical="center" wrapText="1"/>
    </xf>
    <xf numFmtId="0" fontId="19" fillId="0" borderId="7"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xf>
    <xf numFmtId="0" fontId="6" fillId="0" borderId="7"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7" xfId="0" applyFont="1" applyFill="1" applyBorder="1" applyAlignment="1">
      <alignment horizontal="center" vertical="center"/>
    </xf>
    <xf numFmtId="0" fontId="16" fillId="0" borderId="28" xfId="0" applyFont="1" applyFill="1" applyBorder="1" applyAlignment="1">
      <alignment horizontal="center" vertical="center"/>
    </xf>
    <xf numFmtId="0" fontId="16" fillId="0" borderId="21" xfId="0" applyFont="1" applyFill="1" applyBorder="1" applyAlignment="1">
      <alignment horizontal="center" vertical="center"/>
    </xf>
    <xf numFmtId="0" fontId="10" fillId="0" borderId="49" xfId="0" applyFont="1" applyFill="1" applyBorder="1" applyAlignment="1">
      <alignment vertical="center"/>
    </xf>
    <xf numFmtId="0" fontId="6" fillId="0" borderId="50" xfId="0" applyFont="1" applyFill="1" applyBorder="1" applyAlignment="1">
      <alignment horizontal="left" vertical="center" wrapText="1"/>
    </xf>
    <xf numFmtId="0" fontId="10" fillId="0" borderId="51" xfId="0" applyFont="1" applyFill="1" applyBorder="1" applyAlignment="1">
      <alignment vertical="center"/>
    </xf>
    <xf numFmtId="0" fontId="10" fillId="0" borderId="52" xfId="0" applyFont="1" applyFill="1" applyBorder="1" applyAlignment="1">
      <alignment vertical="center"/>
    </xf>
    <xf numFmtId="0" fontId="6" fillId="3" borderId="60" xfId="0" applyFont="1" applyFill="1" applyBorder="1" applyAlignment="1">
      <alignment vertical="center"/>
    </xf>
    <xf numFmtId="0" fontId="16" fillId="0" borderId="10"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9" xfId="0" applyFont="1" applyFill="1" applyBorder="1"/>
    <xf numFmtId="0" fontId="16" fillId="0" borderId="50" xfId="0" applyFont="1" applyFill="1" applyBorder="1" applyAlignment="1">
      <alignment horizontal="left" vertical="center" wrapText="1"/>
    </xf>
    <xf numFmtId="0" fontId="6" fillId="0" borderId="51" xfId="0" applyFont="1" applyFill="1" applyBorder="1"/>
    <xf numFmtId="0" fontId="10" fillId="0" borderId="44" xfId="0" applyFont="1" applyFill="1" applyBorder="1"/>
    <xf numFmtId="0" fontId="6" fillId="0" borderId="19" xfId="0" applyFont="1" applyBorder="1"/>
    <xf numFmtId="0" fontId="10" fillId="0" borderId="59" xfId="0" applyFont="1" applyFill="1" applyBorder="1" applyAlignment="1">
      <alignment vertical="center"/>
    </xf>
    <xf numFmtId="0" fontId="6" fillId="0" borderId="50" xfId="0" applyFont="1" applyFill="1" applyBorder="1" applyAlignment="1">
      <alignment horizontal="center" vertical="center" wrapText="1"/>
    </xf>
    <xf numFmtId="0" fontId="6" fillId="0" borderId="15" xfId="0" applyFont="1" applyBorder="1"/>
    <xf numFmtId="0" fontId="6" fillId="0" borderId="17" xfId="0" applyFont="1" applyBorder="1"/>
    <xf numFmtId="0" fontId="10" fillId="0" borderId="17" xfId="0" applyFont="1" applyFill="1" applyBorder="1" applyAlignment="1">
      <alignment vertical="center"/>
    </xf>
    <xf numFmtId="0" fontId="6" fillId="0" borderId="10"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5" xfId="0" applyFont="1" applyFill="1" applyBorder="1" applyAlignment="1">
      <alignment vertical="center" wrapText="1"/>
    </xf>
    <xf numFmtId="0" fontId="6" fillId="0" borderId="7"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16" fillId="0" borderId="8"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0" fillId="0" borderId="59" xfId="0" applyFont="1" applyBorder="1" applyAlignment="1">
      <alignment vertical="center"/>
    </xf>
    <xf numFmtId="0" fontId="6" fillId="0" borderId="50" xfId="0" applyFont="1" applyFill="1" applyBorder="1" applyAlignment="1">
      <alignment vertical="center" wrapText="1"/>
    </xf>
    <xf numFmtId="0" fontId="10" fillId="0" borderId="41" xfId="0" applyFont="1" applyBorder="1" applyAlignment="1">
      <alignment vertical="center"/>
    </xf>
    <xf numFmtId="0" fontId="6" fillId="0" borderId="10" xfId="0" applyFont="1" applyFill="1" applyBorder="1" applyAlignment="1">
      <alignment vertical="center" wrapText="1"/>
    </xf>
    <xf numFmtId="0" fontId="16" fillId="0" borderId="46" xfId="0" applyFont="1" applyFill="1" applyBorder="1" applyAlignment="1">
      <alignment horizontal="left" vertical="center" wrapText="1"/>
    </xf>
    <xf numFmtId="0" fontId="10" fillId="0" borderId="13" xfId="0" applyFont="1" applyBorder="1" applyAlignment="1">
      <alignment vertical="center"/>
    </xf>
    <xf numFmtId="0" fontId="16" fillId="0" borderId="50" xfId="0" applyFont="1" applyBorder="1" applyAlignment="1">
      <alignment horizontal="center" vertical="center"/>
    </xf>
    <xf numFmtId="0" fontId="16" fillId="4" borderId="1" xfId="0" applyFont="1" applyFill="1" applyBorder="1" applyAlignment="1">
      <alignment horizontal="left" vertical="center" wrapText="1"/>
    </xf>
    <xf numFmtId="0" fontId="16" fillId="0" borderId="10" xfId="0" applyFont="1" applyBorder="1" applyAlignment="1">
      <alignment horizontal="center" vertical="center"/>
    </xf>
    <xf numFmtId="0" fontId="10" fillId="0" borderId="13" xfId="0" applyFont="1" applyFill="1" applyBorder="1" applyAlignment="1">
      <alignment vertical="center"/>
    </xf>
  </cellXfs>
  <cellStyles count="3">
    <cellStyle name="Hyperlink 2" xfId="2"/>
    <cellStyle name="Hyperlink 3" xfId="1"/>
    <cellStyle name="Normal" xfId="0" builtinId="0"/>
  </cellStyles>
  <dxfs count="706">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C000"/>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DDDDDD"/>
      <color rgb="FFFFFF99"/>
      <color rgb="FF00FFFF"/>
      <color rgb="FF66FFFF"/>
      <color rgb="FF99CCFF"/>
      <color rgb="FF3366FF"/>
      <color rgb="FF0000FF"/>
      <color rgb="FFFF3399"/>
      <color rgb="FF66FF3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emf"/><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4</xdr:col>
      <xdr:colOff>1373589</xdr:colOff>
      <xdr:row>5</xdr:row>
      <xdr:rowOff>119667</xdr:rowOff>
    </xdr:to>
    <xdr:pic>
      <xdr:nvPicPr>
        <xdr:cNvPr id="2"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7089" y="2459621"/>
          <a:ext cx="5219759" cy="1409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2618120</xdr:colOff>
      <xdr:row>0</xdr:row>
      <xdr:rowOff>148090</xdr:rowOff>
    </xdr:from>
    <xdr:to>
      <xdr:col>3</xdr:col>
      <xdr:colOff>3773026</xdr:colOff>
      <xdr:row>0</xdr:row>
      <xdr:rowOff>680369</xdr:rowOff>
    </xdr:to>
    <xdr:pic>
      <xdr:nvPicPr>
        <xdr:cNvPr id="8" name="Picture 7"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2"/>
        <a:stretch>
          <a:fillRect/>
        </a:stretch>
      </xdr:blipFill>
      <xdr:spPr bwMode="auto">
        <a:xfrm>
          <a:off x="5885557" y="148090"/>
          <a:ext cx="1154906" cy="532279"/>
        </a:xfrm>
        <a:prstGeom prst="rect">
          <a:avLst/>
        </a:prstGeom>
        <a:noFill/>
        <a:ln w="9525">
          <a:noFill/>
          <a:miter lim="800000"/>
          <a:headEnd/>
          <a:tailEnd/>
        </a:ln>
      </xdr:spPr>
    </xdr:pic>
    <xdr:clientData/>
  </xdr:twoCellAnchor>
  <xdr:twoCellAnchor>
    <xdr:from>
      <xdr:col>1</xdr:col>
      <xdr:colOff>108513</xdr:colOff>
      <xdr:row>0</xdr:row>
      <xdr:rowOff>36171</xdr:rowOff>
    </xdr:from>
    <xdr:to>
      <xdr:col>2</xdr:col>
      <xdr:colOff>1632513</xdr:colOff>
      <xdr:row>0</xdr:row>
      <xdr:rowOff>798171</xdr:rowOff>
    </xdr:to>
    <xdr:sp macro="" textlink="">
      <xdr:nvSpPr>
        <xdr:cNvPr id="9"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108513" y="36171"/>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1000227</xdr:colOff>
      <xdr:row>0</xdr:row>
      <xdr:rowOff>226671</xdr:rowOff>
    </xdr:from>
    <xdr:to>
      <xdr:col>3</xdr:col>
      <xdr:colOff>2246414</xdr:colOff>
      <xdr:row>0</xdr:row>
      <xdr:rowOff>608241</xdr:rowOff>
    </xdr:to>
    <xdr:pic>
      <xdr:nvPicPr>
        <xdr:cNvPr id="10" name="Picture 9"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3"/>
        <a:stretch>
          <a:fillRect/>
        </a:stretch>
      </xdr:blipFill>
      <xdr:spPr bwMode="auto">
        <a:xfrm>
          <a:off x="4267664" y="226671"/>
          <a:ext cx="1246187" cy="381570"/>
        </a:xfrm>
        <a:prstGeom prst="rect">
          <a:avLst/>
        </a:prstGeom>
        <a:noFill/>
        <a:ln w="9525">
          <a:noFill/>
          <a:miter lim="800000"/>
          <a:headEnd/>
          <a:tailEnd/>
        </a:ln>
      </xdr:spPr>
    </xdr:pic>
    <xdr:clientData/>
  </xdr:twoCellAnchor>
  <xdr:twoCellAnchor editAs="oneCell">
    <xdr:from>
      <xdr:col>2</xdr:col>
      <xdr:colOff>1663862</xdr:colOff>
      <xdr:row>0</xdr:row>
      <xdr:rowOff>197934</xdr:rowOff>
    </xdr:from>
    <xdr:to>
      <xdr:col>3</xdr:col>
      <xdr:colOff>864762</xdr:colOff>
      <xdr:row>0</xdr:row>
      <xdr:rowOff>674039</xdr:rowOff>
    </xdr:to>
    <xdr:pic>
      <xdr:nvPicPr>
        <xdr:cNvPr id="11" name="Picture 10" descr="NEW ERDF"/>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1457" y="197934"/>
          <a:ext cx="2130742" cy="4761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29" name="Picture 28">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244913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30" name="Picture 29"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31" name="Picture 30"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7044"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32"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33" name="Picture 32"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9151"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34" name="Picture 33"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92944" y="241138"/>
          <a:ext cx="2130742" cy="47610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8" name="Picture 7">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193478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9" name="Picture 8"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10" name="Picture 9"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6682"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1"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12" name="Picture 11"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8789"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13" name="Picture 12"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8724" y="241138"/>
          <a:ext cx="2134600" cy="47610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8" name="Picture 7">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193478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9" name="Picture 8"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10" name="Picture 9"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6682"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1"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12" name="Picture 11"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8789"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13" name="Picture 12"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8724" y="241138"/>
          <a:ext cx="2134600" cy="47610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8" name="Picture 7">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193478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9" name="Picture 8"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10" name="Picture 9"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6682"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1"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12" name="Picture 11"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8789"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13" name="Picture 12"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8724" y="241138"/>
          <a:ext cx="2134600" cy="47610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8" name="Picture 7">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193478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9" name="Picture 8"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10" name="Picture 9"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6682"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1"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12" name="Picture 11"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8789"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13" name="Picture 12"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8724" y="241138"/>
          <a:ext cx="2134600" cy="47610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8" name="Picture 7">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193478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9" name="Picture 8"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10" name="Picture 9"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6682"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1"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12" name="Picture 11"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8789"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13" name="Picture 12"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8724" y="241138"/>
          <a:ext cx="2134600" cy="47610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8" name="Picture 7">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193478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9" name="Picture 8"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10" name="Picture 9"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6682"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1"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12" name="Picture 11"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8789"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13" name="Picture 12"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8724" y="241138"/>
          <a:ext cx="2134600" cy="47610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8" name="Picture 7">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193478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9" name="Picture 8"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10" name="Picture 9"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6682"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1"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12" name="Picture 11"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8789"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13" name="Picture 12"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8724" y="241138"/>
          <a:ext cx="2134600" cy="47610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349652</xdr:colOff>
      <xdr:row>4</xdr:row>
      <xdr:rowOff>96456</xdr:rowOff>
    </xdr:from>
    <xdr:to>
      <xdr:col>5</xdr:col>
      <xdr:colOff>354414</xdr:colOff>
      <xdr:row>5</xdr:row>
      <xdr:rowOff>167292</xdr:rowOff>
    </xdr:to>
    <xdr:pic>
      <xdr:nvPicPr>
        <xdr:cNvPr id="8" name="Picture 7">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6727" y="1934781"/>
          <a:ext cx="5214937" cy="141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9" name="Picture 8"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20761" cy="460718"/>
        </a:xfrm>
        <a:prstGeom prst="rect">
          <a:avLst/>
        </a:prstGeom>
        <a:noFill/>
        <a:ln>
          <a:noFill/>
        </a:ln>
      </xdr:spPr>
    </xdr:pic>
    <xdr:clientData/>
  </xdr:twoCellAnchor>
  <xdr:twoCellAnchor editAs="oneCell">
    <xdr:from>
      <xdr:col>3</xdr:col>
      <xdr:colOff>2509607</xdr:colOff>
      <xdr:row>0</xdr:row>
      <xdr:rowOff>191294</xdr:rowOff>
    </xdr:from>
    <xdr:to>
      <xdr:col>3</xdr:col>
      <xdr:colOff>3664513</xdr:colOff>
      <xdr:row>0</xdr:row>
      <xdr:rowOff>723573</xdr:rowOff>
    </xdr:to>
    <xdr:pic>
      <xdr:nvPicPr>
        <xdr:cNvPr id="10" name="Picture 9"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76682"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1"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891714</xdr:colOff>
      <xdr:row>0</xdr:row>
      <xdr:rowOff>269875</xdr:rowOff>
    </xdr:from>
    <xdr:to>
      <xdr:col>3</xdr:col>
      <xdr:colOff>2137901</xdr:colOff>
      <xdr:row>0</xdr:row>
      <xdr:rowOff>651445</xdr:rowOff>
    </xdr:to>
    <xdr:pic>
      <xdr:nvPicPr>
        <xdr:cNvPr id="12" name="Picture 11"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58789" y="269875"/>
          <a:ext cx="1246187" cy="381570"/>
        </a:xfrm>
        <a:prstGeom prst="rect">
          <a:avLst/>
        </a:prstGeom>
        <a:noFill/>
        <a:ln w="9525">
          <a:noFill/>
          <a:miter lim="800000"/>
          <a:headEnd/>
          <a:tailEnd/>
        </a:ln>
      </xdr:spPr>
    </xdr:pic>
    <xdr:clientData/>
  </xdr:twoCellAnchor>
  <xdr:twoCellAnchor editAs="oneCell">
    <xdr:from>
      <xdr:col>2</xdr:col>
      <xdr:colOff>1555349</xdr:colOff>
      <xdr:row>0</xdr:row>
      <xdr:rowOff>241138</xdr:rowOff>
    </xdr:from>
    <xdr:to>
      <xdr:col>3</xdr:col>
      <xdr:colOff>756249</xdr:colOff>
      <xdr:row>0</xdr:row>
      <xdr:rowOff>717243</xdr:rowOff>
    </xdr:to>
    <xdr:pic>
      <xdr:nvPicPr>
        <xdr:cNvPr id="13" name="Picture 12"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8724" y="241138"/>
          <a:ext cx="2134600" cy="47610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5</xdr:row>
      <xdr:rowOff>71438</xdr:rowOff>
    </xdr:to>
    <xdr:pic>
      <xdr:nvPicPr>
        <xdr:cNvPr id="2"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0420" y="1821180"/>
          <a:ext cx="5336857" cy="1412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627766</xdr:colOff>
      <xdr:row>0</xdr:row>
      <xdr:rowOff>699453</xdr:rowOff>
    </xdr:to>
    <xdr:pic>
      <xdr:nvPicPr>
        <xdr:cNvPr id="3" name="Picture 2"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83605" y="238735"/>
          <a:ext cx="1804581"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4" name="Picture 3"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761514" y="191294"/>
          <a:ext cx="1154906"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5"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669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6" name="Picture 5"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035108" y="269875"/>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tabSelected="1" topLeftCell="B1" zoomScale="80" zoomScaleNormal="80" workbookViewId="0">
      <selection activeCell="C31" sqref="C31:D31"/>
    </sheetView>
  </sheetViews>
  <sheetFormatPr defaultColWidth="9.140625" defaultRowHeight="15" x14ac:dyDescent="0.25"/>
  <cols>
    <col min="1" max="1" width="9.140625" style="4" hidden="1" customWidth="1"/>
    <col min="2" max="2" width="5" style="8" customWidth="1"/>
    <col min="3" max="3" width="44" style="4" customWidth="1"/>
    <col min="4" max="4" width="62.85546875" style="40" customWidth="1"/>
    <col min="5" max="5" width="23" style="4" customWidth="1"/>
    <col min="6" max="6" width="78.42578125" style="4" customWidth="1"/>
    <col min="7" max="7" width="17.42578125" style="4" customWidth="1"/>
    <col min="8" max="16384" width="9.140625" style="4"/>
  </cols>
  <sheetData>
    <row r="1" spans="1:11" ht="75.75" customHeight="1" thickBot="1" x14ac:dyDescent="0.25">
      <c r="A1" s="10"/>
      <c r="B1" s="78"/>
      <c r="C1" s="78"/>
      <c r="D1" s="78"/>
      <c r="E1" s="78"/>
      <c r="F1" s="78"/>
      <c r="G1" s="78"/>
      <c r="H1" s="10"/>
      <c r="I1" s="10"/>
      <c r="J1" s="10"/>
      <c r="K1" s="10"/>
    </row>
    <row r="2" spans="1:11" ht="78" customHeight="1" thickTop="1" thickBot="1" x14ac:dyDescent="0.35">
      <c r="B2" s="79" t="s">
        <v>38</v>
      </c>
      <c r="C2" s="80"/>
      <c r="D2" s="57" t="s">
        <v>37</v>
      </c>
      <c r="E2" s="56">
        <v>1088</v>
      </c>
      <c r="F2" s="91" t="s">
        <v>255</v>
      </c>
    </row>
    <row r="3" spans="1:11" ht="15.75" customHeight="1" thickTop="1" x14ac:dyDescent="0.2">
      <c r="B3" s="145"/>
      <c r="C3" s="145"/>
      <c r="D3" s="145"/>
      <c r="E3" s="145"/>
      <c r="F3" s="145"/>
      <c r="G3" s="145"/>
    </row>
    <row r="4" spans="1:11" ht="15.75" customHeight="1" thickBot="1" x14ac:dyDescent="0.25">
      <c r="B4" s="145"/>
      <c r="C4" s="145"/>
      <c r="D4" s="145"/>
      <c r="E4" s="145"/>
      <c r="F4" s="145"/>
      <c r="G4" s="145"/>
    </row>
    <row r="5" spans="1:11" ht="109.5" customHeight="1" thickTop="1" thickBot="1" x14ac:dyDescent="0.25">
      <c r="B5" s="148" t="s">
        <v>39</v>
      </c>
      <c r="C5" s="148"/>
      <c r="D5" s="105"/>
      <c r="E5" s="105"/>
      <c r="F5" s="12" t="s">
        <v>40</v>
      </c>
      <c r="G5" s="63">
        <v>0.4</v>
      </c>
    </row>
    <row r="6" spans="1:11" ht="16.5" thickTop="1" thickBot="1" x14ac:dyDescent="0.3">
      <c r="B6" s="146"/>
      <c r="C6" s="146"/>
      <c r="D6" s="146"/>
      <c r="E6" s="146"/>
      <c r="F6" s="146"/>
      <c r="G6" s="146"/>
    </row>
    <row r="7" spans="1:11" ht="28.5" thickBot="1" x14ac:dyDescent="0.45">
      <c r="B7" s="92" t="s">
        <v>18</v>
      </c>
      <c r="C7" s="93"/>
      <c r="D7" s="93"/>
      <c r="E7" s="14"/>
      <c r="F7" s="103" t="s">
        <v>20</v>
      </c>
      <c r="G7" s="104"/>
    </row>
    <row r="8" spans="1:11" s="17" customFormat="1" ht="16.5" customHeight="1" x14ac:dyDescent="0.25">
      <c r="B8" s="95" t="s">
        <v>16</v>
      </c>
      <c r="C8" s="96"/>
      <c r="D8" s="96"/>
      <c r="E8" s="96"/>
      <c r="F8" s="86" t="s">
        <v>21</v>
      </c>
      <c r="G8" s="87"/>
    </row>
    <row r="9" spans="1:11" s="17" customFormat="1" ht="33.75" customHeight="1" x14ac:dyDescent="0.25">
      <c r="B9" s="97" t="s">
        <v>17</v>
      </c>
      <c r="C9" s="65" t="s">
        <v>23</v>
      </c>
      <c r="D9" s="66"/>
      <c r="E9" s="66"/>
      <c r="F9" s="54" t="s">
        <v>33</v>
      </c>
      <c r="G9" s="55"/>
    </row>
    <row r="10" spans="1:11" s="17" customFormat="1" ht="33.75" customHeight="1" x14ac:dyDescent="0.25">
      <c r="B10" s="98" t="s">
        <v>25</v>
      </c>
      <c r="C10" s="65" t="s">
        <v>32</v>
      </c>
      <c r="D10" s="66"/>
      <c r="E10" s="66"/>
      <c r="F10" s="68" t="s">
        <v>34</v>
      </c>
      <c r="G10" s="69"/>
      <c r="I10" s="18"/>
    </row>
    <row r="11" spans="1:11" s="17" customFormat="1" ht="33.75" customHeight="1" thickBot="1" x14ac:dyDescent="0.3">
      <c r="B11" s="99" t="s">
        <v>1</v>
      </c>
      <c r="C11" s="100" t="s">
        <v>24</v>
      </c>
      <c r="D11" s="101"/>
      <c r="E11" s="101"/>
      <c r="F11" s="70"/>
      <c r="G11" s="71"/>
      <c r="I11" s="19"/>
    </row>
    <row r="12" spans="1:11" ht="45.75" customHeight="1" thickBot="1" x14ac:dyDescent="0.25">
      <c r="B12" s="120" t="s">
        <v>0</v>
      </c>
      <c r="C12" s="121"/>
      <c r="D12" s="122"/>
      <c r="E12" s="94" t="s">
        <v>35</v>
      </c>
      <c r="F12" s="102" t="s">
        <v>36</v>
      </c>
      <c r="G12" s="147" t="s">
        <v>19</v>
      </c>
    </row>
    <row r="13" spans="1:11" ht="15.75" thickBot="1" x14ac:dyDescent="0.25">
      <c r="B13" s="114" t="s">
        <v>26</v>
      </c>
      <c r="C13" s="115"/>
      <c r="D13" s="115"/>
      <c r="E13" s="115"/>
      <c r="F13" s="115"/>
      <c r="G13" s="116"/>
    </row>
    <row r="14" spans="1:11" ht="75" customHeight="1" x14ac:dyDescent="0.2">
      <c r="B14" s="123"/>
      <c r="C14" s="124" t="s">
        <v>54</v>
      </c>
      <c r="D14" s="125" t="s">
        <v>76</v>
      </c>
      <c r="E14" s="126" t="s">
        <v>17</v>
      </c>
      <c r="F14" s="127"/>
      <c r="G14" s="128"/>
    </row>
    <row r="15" spans="1:11" ht="51" customHeight="1" x14ac:dyDescent="0.2">
      <c r="B15" s="129"/>
      <c r="C15" s="59" t="s">
        <v>55</v>
      </c>
      <c r="D15" s="60" t="s">
        <v>75</v>
      </c>
      <c r="E15" s="47" t="s">
        <v>17</v>
      </c>
      <c r="F15" s="46"/>
      <c r="G15" s="130"/>
    </row>
    <row r="16" spans="1:11" ht="60" customHeight="1" x14ac:dyDescent="0.2">
      <c r="B16" s="129"/>
      <c r="C16" s="59" t="s">
        <v>56</v>
      </c>
      <c r="D16" s="60" t="s">
        <v>49</v>
      </c>
      <c r="E16" s="47" t="s">
        <v>17</v>
      </c>
      <c r="F16" s="46"/>
      <c r="G16" s="130"/>
    </row>
    <row r="17" spans="2:7" ht="48" customHeight="1" x14ac:dyDescent="0.2">
      <c r="B17" s="129"/>
      <c r="C17" s="59" t="s">
        <v>57</v>
      </c>
      <c r="D17" s="60" t="s">
        <v>50</v>
      </c>
      <c r="E17" s="47" t="s">
        <v>17</v>
      </c>
      <c r="F17" s="46"/>
      <c r="G17" s="130"/>
    </row>
    <row r="18" spans="2:7" ht="48" customHeight="1" x14ac:dyDescent="0.2">
      <c r="B18" s="129"/>
      <c r="C18" s="59" t="s">
        <v>58</v>
      </c>
      <c r="D18" s="60" t="s">
        <v>51</v>
      </c>
      <c r="E18" s="47" t="s">
        <v>17</v>
      </c>
      <c r="F18" s="46"/>
      <c r="G18" s="130"/>
    </row>
    <row r="19" spans="2:7" ht="54" customHeight="1" x14ac:dyDescent="0.2">
      <c r="B19" s="129"/>
      <c r="C19" s="59" t="s">
        <v>59</v>
      </c>
      <c r="D19" s="60" t="s">
        <v>68</v>
      </c>
      <c r="E19" s="47" t="s">
        <v>17</v>
      </c>
      <c r="F19" s="46"/>
      <c r="G19" s="130"/>
    </row>
    <row r="20" spans="2:7" ht="45" customHeight="1" x14ac:dyDescent="0.2">
      <c r="B20" s="129"/>
      <c r="C20" s="59" t="s">
        <v>66</v>
      </c>
      <c r="D20" s="60" t="s">
        <v>63</v>
      </c>
      <c r="E20" s="47" t="s">
        <v>17</v>
      </c>
      <c r="F20" s="46"/>
      <c r="G20" s="130"/>
    </row>
    <row r="21" spans="2:7" ht="45" customHeight="1" x14ac:dyDescent="0.2">
      <c r="B21" s="129"/>
      <c r="C21" s="59" t="s">
        <v>60</v>
      </c>
      <c r="D21" s="60" t="s">
        <v>77</v>
      </c>
      <c r="E21" s="47" t="s">
        <v>17</v>
      </c>
      <c r="F21" s="46"/>
      <c r="G21" s="130"/>
    </row>
    <row r="22" spans="2:7" ht="60.75" customHeight="1" x14ac:dyDescent="0.2">
      <c r="B22" s="129"/>
      <c r="C22" s="59" t="s">
        <v>65</v>
      </c>
      <c r="D22" s="60" t="s">
        <v>67</v>
      </c>
      <c r="E22" s="47" t="s">
        <v>17</v>
      </c>
      <c r="F22" s="46"/>
      <c r="G22" s="130"/>
    </row>
    <row r="23" spans="2:7" ht="53.25" customHeight="1" x14ac:dyDescent="0.2">
      <c r="B23" s="129"/>
      <c r="C23" s="59" t="s">
        <v>61</v>
      </c>
      <c r="D23" s="60" t="s">
        <v>52</v>
      </c>
      <c r="E23" s="47" t="s">
        <v>17</v>
      </c>
      <c r="F23" s="46"/>
      <c r="G23" s="130"/>
    </row>
    <row r="24" spans="2:7" ht="54.75" customHeight="1" x14ac:dyDescent="0.2">
      <c r="B24" s="129"/>
      <c r="C24" s="59" t="s">
        <v>31</v>
      </c>
      <c r="D24" s="60" t="s">
        <v>53</v>
      </c>
      <c r="E24" s="47" t="s">
        <v>17</v>
      </c>
      <c r="F24" s="46"/>
      <c r="G24" s="130"/>
    </row>
    <row r="25" spans="2:7" ht="53.25" customHeight="1" x14ac:dyDescent="0.2">
      <c r="B25" s="131"/>
      <c r="C25" s="59" t="s">
        <v>30</v>
      </c>
      <c r="D25" s="61" t="s">
        <v>74</v>
      </c>
      <c r="E25" s="47" t="s">
        <v>17</v>
      </c>
      <c r="F25" s="46"/>
      <c r="G25" s="130"/>
    </row>
    <row r="26" spans="2:7" ht="53.25" customHeight="1" x14ac:dyDescent="0.25">
      <c r="B26" s="132"/>
      <c r="C26" s="59" t="s">
        <v>69</v>
      </c>
      <c r="D26" s="60" t="s">
        <v>70</v>
      </c>
      <c r="E26" s="47" t="s">
        <v>1</v>
      </c>
      <c r="F26" s="46"/>
      <c r="G26" s="130"/>
    </row>
    <row r="27" spans="2:7" ht="51.95" customHeight="1" thickBot="1" x14ac:dyDescent="0.25">
      <c r="B27" s="133"/>
      <c r="C27" s="106" t="s">
        <v>62</v>
      </c>
      <c r="D27" s="107" t="s">
        <v>235</v>
      </c>
      <c r="E27" s="108" t="s">
        <v>17</v>
      </c>
      <c r="F27" s="109"/>
      <c r="G27" s="134"/>
    </row>
    <row r="28" spans="2:7" ht="15.75" thickBot="1" x14ac:dyDescent="0.25">
      <c r="B28" s="114" t="s">
        <v>27</v>
      </c>
      <c r="C28" s="115"/>
      <c r="D28" s="115"/>
      <c r="E28" s="115"/>
      <c r="F28" s="115"/>
      <c r="G28" s="116"/>
    </row>
    <row r="29" spans="2:7" ht="33.6" customHeight="1" x14ac:dyDescent="0.2">
      <c r="B29" s="135"/>
      <c r="C29" s="110" t="s">
        <v>29</v>
      </c>
      <c r="D29" s="111" t="s">
        <v>71</v>
      </c>
      <c r="E29" s="112" t="s">
        <v>17</v>
      </c>
      <c r="F29" s="113"/>
      <c r="G29" s="136"/>
    </row>
    <row r="30" spans="2:7" ht="44.25" customHeight="1" x14ac:dyDescent="0.25">
      <c r="B30" s="137"/>
      <c r="C30" s="58" t="s">
        <v>28</v>
      </c>
      <c r="D30" s="62" t="s">
        <v>72</v>
      </c>
      <c r="E30" s="25" t="s">
        <v>17</v>
      </c>
      <c r="F30" s="26"/>
      <c r="G30" s="138"/>
    </row>
    <row r="31" spans="2:7" ht="57" customHeight="1" thickBot="1" x14ac:dyDescent="0.3">
      <c r="B31" s="139"/>
      <c r="C31" s="140" t="s">
        <v>22</v>
      </c>
      <c r="D31" s="141" t="s">
        <v>73</v>
      </c>
      <c r="E31" s="142" t="s">
        <v>17</v>
      </c>
      <c r="F31" s="143"/>
      <c r="G31" s="144"/>
    </row>
    <row r="32" spans="2:7" ht="38.25" customHeight="1" x14ac:dyDescent="0.25"/>
    <row r="33" ht="35.1" customHeight="1" x14ac:dyDescent="0.25"/>
    <row r="34" ht="35.1" customHeight="1" x14ac:dyDescent="0.25"/>
    <row r="35" ht="35.1" customHeight="1" x14ac:dyDescent="0.25"/>
  </sheetData>
  <mergeCells count="17">
    <mergeCell ref="C9:E9"/>
    <mergeCell ref="B2:C2"/>
    <mergeCell ref="B7:D7"/>
    <mergeCell ref="B8:E8"/>
    <mergeCell ref="F8:G8"/>
    <mergeCell ref="F7:G7"/>
    <mergeCell ref="D5:E5"/>
    <mergeCell ref="B3:G4"/>
    <mergeCell ref="B6:G6"/>
    <mergeCell ref="B5:C5"/>
    <mergeCell ref="B1:G1"/>
    <mergeCell ref="C10:E10"/>
    <mergeCell ref="F10:G11"/>
    <mergeCell ref="C11:E11"/>
    <mergeCell ref="B28:G28"/>
    <mergeCell ref="B13:G13"/>
    <mergeCell ref="B12:D12"/>
  </mergeCells>
  <conditionalFormatting sqref="E30:E31 E20 E22:E27">
    <cfRule type="containsText" dxfId="705" priority="69" operator="containsText" text="N">
      <formula>NOT(ISERROR(SEARCH("N",E20)))</formula>
    </cfRule>
    <cfRule type="containsText" dxfId="704" priority="70" operator="containsText" text="Q">
      <formula>NOT(ISERROR(SEARCH("Q",E20)))</formula>
    </cfRule>
    <cfRule type="containsText" dxfId="703" priority="71" operator="containsText" text="D">
      <formula>NOT(ISERROR(SEARCH("D",E20)))</formula>
    </cfRule>
  </conditionalFormatting>
  <conditionalFormatting sqref="E30:E31 E20 E22:E27">
    <cfRule type="containsText" dxfId="702" priority="68" operator="containsText" text="M">
      <formula>NOT(ISERROR(SEARCH("M",E20)))</formula>
    </cfRule>
  </conditionalFormatting>
  <conditionalFormatting sqref="E30:E31 E20 E22:E27">
    <cfRule type="containsText" dxfId="701" priority="67" operator="containsText" text="S">
      <formula>NOT(ISERROR(SEARCH("S",E20)))</formula>
    </cfRule>
  </conditionalFormatting>
  <conditionalFormatting sqref="E14">
    <cfRule type="containsText" dxfId="700" priority="64" operator="containsText" text="N">
      <formula>NOT(ISERROR(SEARCH("N",E14)))</formula>
    </cfRule>
    <cfRule type="containsText" dxfId="699" priority="65" operator="containsText" text="Q">
      <formula>NOT(ISERROR(SEARCH("Q",E14)))</formula>
    </cfRule>
    <cfRule type="containsText" dxfId="698" priority="66" operator="containsText" text="D">
      <formula>NOT(ISERROR(SEARCH("D",E14)))</formula>
    </cfRule>
  </conditionalFormatting>
  <conditionalFormatting sqref="E14">
    <cfRule type="containsText" dxfId="697" priority="63" operator="containsText" text="M">
      <formula>NOT(ISERROR(SEARCH("M",E14)))</formula>
    </cfRule>
  </conditionalFormatting>
  <conditionalFormatting sqref="E14">
    <cfRule type="containsText" dxfId="696" priority="62" operator="containsText" text="S">
      <formula>NOT(ISERROR(SEARCH("S",E14)))</formula>
    </cfRule>
  </conditionalFormatting>
  <conditionalFormatting sqref="E21">
    <cfRule type="containsText" dxfId="695" priority="59" operator="containsText" text="N">
      <formula>NOT(ISERROR(SEARCH("N",E21)))</formula>
    </cfRule>
    <cfRule type="containsText" dxfId="694" priority="60" operator="containsText" text="Q">
      <formula>NOT(ISERROR(SEARCH("Q",E21)))</formula>
    </cfRule>
    <cfRule type="containsText" dxfId="693" priority="61" operator="containsText" text="D">
      <formula>NOT(ISERROR(SEARCH("D",E21)))</formula>
    </cfRule>
  </conditionalFormatting>
  <conditionalFormatting sqref="E21">
    <cfRule type="containsText" dxfId="692" priority="58" operator="containsText" text="M">
      <formula>NOT(ISERROR(SEARCH("M",E21)))</formula>
    </cfRule>
  </conditionalFormatting>
  <conditionalFormatting sqref="E21">
    <cfRule type="containsText" dxfId="691" priority="57" operator="containsText" text="S">
      <formula>NOT(ISERROR(SEARCH("S",E21)))</formula>
    </cfRule>
  </conditionalFormatting>
  <conditionalFormatting sqref="E17">
    <cfRule type="containsText" dxfId="690" priority="54" operator="containsText" text="N">
      <formula>NOT(ISERROR(SEARCH("N",E17)))</formula>
    </cfRule>
    <cfRule type="containsText" dxfId="689" priority="55" operator="containsText" text="Q">
      <formula>NOT(ISERROR(SEARCH("Q",E17)))</formula>
    </cfRule>
    <cfRule type="containsText" dxfId="688" priority="56" operator="containsText" text="D">
      <formula>NOT(ISERROR(SEARCH("D",E17)))</formula>
    </cfRule>
  </conditionalFormatting>
  <conditionalFormatting sqref="E17">
    <cfRule type="containsText" dxfId="687" priority="53" operator="containsText" text="M">
      <formula>NOT(ISERROR(SEARCH("M",E17)))</formula>
    </cfRule>
  </conditionalFormatting>
  <conditionalFormatting sqref="E17">
    <cfRule type="containsText" dxfId="686" priority="52" operator="containsText" text="S">
      <formula>NOT(ISERROR(SEARCH("S",E17)))</formula>
    </cfRule>
  </conditionalFormatting>
  <conditionalFormatting sqref="E15">
    <cfRule type="containsText" dxfId="685" priority="49" operator="containsText" text="N">
      <formula>NOT(ISERROR(SEARCH("N",E15)))</formula>
    </cfRule>
    <cfRule type="containsText" dxfId="684" priority="50" operator="containsText" text="Q">
      <formula>NOT(ISERROR(SEARCH("Q",E15)))</formula>
    </cfRule>
    <cfRule type="containsText" dxfId="683" priority="51" operator="containsText" text="D">
      <formula>NOT(ISERROR(SEARCH("D",E15)))</formula>
    </cfRule>
  </conditionalFormatting>
  <conditionalFormatting sqref="E15">
    <cfRule type="containsText" dxfId="682" priority="48" operator="containsText" text="M">
      <formula>NOT(ISERROR(SEARCH("M",E15)))</formula>
    </cfRule>
  </conditionalFormatting>
  <conditionalFormatting sqref="E15">
    <cfRule type="containsText" dxfId="681" priority="47" operator="containsText" text="S">
      <formula>NOT(ISERROR(SEARCH("S",E15)))</formula>
    </cfRule>
  </conditionalFormatting>
  <conditionalFormatting sqref="E18">
    <cfRule type="containsText" dxfId="680" priority="44" operator="containsText" text="N">
      <formula>NOT(ISERROR(SEARCH("N",E18)))</formula>
    </cfRule>
    <cfRule type="containsText" dxfId="679" priority="45" operator="containsText" text="Q">
      <formula>NOT(ISERROR(SEARCH("Q",E18)))</formula>
    </cfRule>
    <cfRule type="containsText" dxfId="678" priority="46" operator="containsText" text="D">
      <formula>NOT(ISERROR(SEARCH("D",E18)))</formula>
    </cfRule>
  </conditionalFormatting>
  <conditionalFormatting sqref="E18">
    <cfRule type="containsText" dxfId="677" priority="43" operator="containsText" text="M">
      <formula>NOT(ISERROR(SEARCH("M",E18)))</formula>
    </cfRule>
  </conditionalFormatting>
  <conditionalFormatting sqref="E18">
    <cfRule type="containsText" dxfId="676" priority="42" operator="containsText" text="S">
      <formula>NOT(ISERROR(SEARCH("S",E18)))</formula>
    </cfRule>
  </conditionalFormatting>
  <conditionalFormatting sqref="E19">
    <cfRule type="containsText" dxfId="675" priority="39" operator="containsText" text="N">
      <formula>NOT(ISERROR(SEARCH("N",E19)))</formula>
    </cfRule>
    <cfRule type="containsText" dxfId="674" priority="40" operator="containsText" text="Q">
      <formula>NOT(ISERROR(SEARCH("Q",E19)))</formula>
    </cfRule>
    <cfRule type="containsText" dxfId="673" priority="41" operator="containsText" text="D">
      <formula>NOT(ISERROR(SEARCH("D",E19)))</formula>
    </cfRule>
  </conditionalFormatting>
  <conditionalFormatting sqref="E19">
    <cfRule type="containsText" dxfId="672" priority="38" operator="containsText" text="M">
      <formula>NOT(ISERROR(SEARCH("M",E19)))</formula>
    </cfRule>
  </conditionalFormatting>
  <conditionalFormatting sqref="E19">
    <cfRule type="containsText" dxfId="671" priority="37" operator="containsText" text="S">
      <formula>NOT(ISERROR(SEARCH("S",E19)))</formula>
    </cfRule>
  </conditionalFormatting>
  <conditionalFormatting sqref="E16">
    <cfRule type="containsText" dxfId="670" priority="34" operator="containsText" text="N">
      <formula>NOT(ISERROR(SEARCH("N",E16)))</formula>
    </cfRule>
    <cfRule type="containsText" dxfId="669" priority="35" operator="containsText" text="Q">
      <formula>NOT(ISERROR(SEARCH("Q",E16)))</formula>
    </cfRule>
    <cfRule type="containsText" dxfId="668" priority="36" operator="containsText" text="D">
      <formula>NOT(ISERROR(SEARCH("D",E16)))</formula>
    </cfRule>
  </conditionalFormatting>
  <conditionalFormatting sqref="E16">
    <cfRule type="containsText" dxfId="667" priority="33" operator="containsText" text="M">
      <formula>NOT(ISERROR(SEARCH("M",E16)))</formula>
    </cfRule>
  </conditionalFormatting>
  <conditionalFormatting sqref="E16">
    <cfRule type="containsText" dxfId="666" priority="32" operator="containsText" text="S">
      <formula>NOT(ISERROR(SEARCH("S",E16)))</formula>
    </cfRule>
  </conditionalFormatting>
  <conditionalFormatting sqref="E29">
    <cfRule type="containsText" dxfId="665" priority="29" operator="containsText" text="N">
      <formula>NOT(ISERROR(SEARCH("N",E29)))</formula>
    </cfRule>
    <cfRule type="containsText" dxfId="664" priority="30" operator="containsText" text="Q">
      <formula>NOT(ISERROR(SEARCH("Q",E29)))</formula>
    </cfRule>
    <cfRule type="containsText" dxfId="663" priority="31" operator="containsText" text="D">
      <formula>NOT(ISERROR(SEARCH("D",E29)))</formula>
    </cfRule>
  </conditionalFormatting>
  <conditionalFormatting sqref="E29">
    <cfRule type="containsText" dxfId="662" priority="28" operator="containsText" text="M">
      <formula>NOT(ISERROR(SEARCH("M",E29)))</formula>
    </cfRule>
  </conditionalFormatting>
  <conditionalFormatting sqref="E29">
    <cfRule type="containsText" dxfId="661" priority="27" operator="containsText" text="S">
      <formula>NOT(ISERROR(SEARCH("S",E29)))</formula>
    </cfRule>
  </conditionalFormatting>
  <conditionalFormatting sqref="E27">
    <cfRule type="containsText" dxfId="660" priority="19" operator="containsText" text="N">
      <formula>NOT(ISERROR(SEARCH("N",E27)))</formula>
    </cfRule>
    <cfRule type="containsText" dxfId="659" priority="20" operator="containsText" text="Q">
      <formula>NOT(ISERROR(SEARCH("Q",E27)))</formula>
    </cfRule>
    <cfRule type="containsText" dxfId="658" priority="21" operator="containsText" text="D">
      <formula>NOT(ISERROR(SEARCH("D",E27)))</formula>
    </cfRule>
  </conditionalFormatting>
  <conditionalFormatting sqref="E27">
    <cfRule type="containsText" dxfId="657" priority="18" operator="containsText" text="M">
      <formula>NOT(ISERROR(SEARCH("M",E27)))</formula>
    </cfRule>
  </conditionalFormatting>
  <conditionalFormatting sqref="E27">
    <cfRule type="containsText" dxfId="656" priority="17" operator="containsText" text="S">
      <formula>NOT(ISERROR(SEARCH("S",E27)))</formula>
    </cfRule>
  </conditionalFormatting>
  <conditionalFormatting sqref="E27">
    <cfRule type="cellIs" dxfId="655" priority="16" operator="equal">
      <formula>"O"</formula>
    </cfRule>
  </conditionalFormatting>
  <conditionalFormatting sqref="E27">
    <cfRule type="containsText" dxfId="654" priority="22" operator="containsText" text="N">
      <formula>NOT(ISERROR(SEARCH("N",#REF!)))</formula>
    </cfRule>
    <cfRule type="containsText" dxfId="653" priority="23" operator="containsText" text="Q">
      <formula>NOT(ISERROR(SEARCH("Q",#REF!)))</formula>
    </cfRule>
    <cfRule type="containsText" dxfId="652" priority="24" operator="containsText" text="D">
      <formula>NOT(ISERROR(SEARCH("D",#REF!)))</formula>
    </cfRule>
  </conditionalFormatting>
  <conditionalFormatting sqref="E27">
    <cfRule type="containsText" dxfId="651" priority="25" operator="containsText" text="M">
      <formula>NOT(ISERROR(SEARCH("M",#REF!)))</formula>
    </cfRule>
  </conditionalFormatting>
  <conditionalFormatting sqref="E27">
    <cfRule type="containsText" dxfId="650" priority="26" operator="containsText" text="S">
      <formula>NOT(ISERROR(SEARCH("S",#REF!)))</formula>
    </cfRule>
  </conditionalFormatting>
  <conditionalFormatting sqref="B9">
    <cfRule type="containsText" dxfId="649" priority="13" operator="containsText" text="N">
      <formula>NOT(ISERROR(SEARCH("N",B9)))</formula>
    </cfRule>
    <cfRule type="containsText" dxfId="648" priority="14" operator="containsText" text="Q">
      <formula>NOT(ISERROR(SEARCH("Q",B9)))</formula>
    </cfRule>
    <cfRule type="containsText" dxfId="647" priority="15" operator="containsText" text="D">
      <formula>NOT(ISERROR(SEARCH("D",B9)))</formula>
    </cfRule>
  </conditionalFormatting>
  <conditionalFormatting sqref="B9">
    <cfRule type="containsText" dxfId="646" priority="12" operator="containsText" text="M">
      <formula>NOT(ISERROR(SEARCH("M",B9)))</formula>
    </cfRule>
  </conditionalFormatting>
  <conditionalFormatting sqref="B9">
    <cfRule type="containsText" dxfId="645" priority="11" operator="containsText" text="S">
      <formula>NOT(ISERROR(SEARCH("S",B9)))</formula>
    </cfRule>
  </conditionalFormatting>
  <conditionalFormatting sqref="B10">
    <cfRule type="containsText" dxfId="644" priority="8" operator="containsText" text="N">
      <formula>NOT(ISERROR(SEARCH("N",B10)))</formula>
    </cfRule>
    <cfRule type="containsText" dxfId="643" priority="9" operator="containsText" text="Q">
      <formula>NOT(ISERROR(SEARCH("Q",B10)))</formula>
    </cfRule>
    <cfRule type="containsText" dxfId="642" priority="10" operator="containsText" text="D">
      <formula>NOT(ISERROR(SEARCH("D",B10)))</formula>
    </cfRule>
  </conditionalFormatting>
  <conditionalFormatting sqref="B10">
    <cfRule type="containsText" dxfId="641" priority="7" operator="containsText" text="M">
      <formula>NOT(ISERROR(SEARCH("M",B10)))</formula>
    </cfRule>
  </conditionalFormatting>
  <conditionalFormatting sqref="B10">
    <cfRule type="containsText" dxfId="640" priority="6" operator="containsText" text="S">
      <formula>NOT(ISERROR(SEARCH("S",B10)))</formula>
    </cfRule>
  </conditionalFormatting>
  <conditionalFormatting sqref="B11">
    <cfRule type="containsText" dxfId="639" priority="3" operator="containsText" text="N">
      <formula>NOT(ISERROR(SEARCH("N",B11)))</formula>
    </cfRule>
    <cfRule type="containsText" dxfId="638" priority="4" operator="containsText" text="Q">
      <formula>NOT(ISERROR(SEARCH("Q",B11)))</formula>
    </cfRule>
    <cfRule type="containsText" dxfId="637" priority="5" operator="containsText" text="D">
      <formula>NOT(ISERROR(SEARCH("D",B11)))</formula>
    </cfRule>
  </conditionalFormatting>
  <conditionalFormatting sqref="B11">
    <cfRule type="containsText" dxfId="636" priority="2" operator="containsText" text="M">
      <formula>NOT(ISERROR(SEARCH("M",B11)))</formula>
    </cfRule>
  </conditionalFormatting>
  <conditionalFormatting sqref="B11">
    <cfRule type="containsText" dxfId="635"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37"/>
  <sheetViews>
    <sheetView topLeftCell="B25" zoomScale="80" zoomScaleNormal="80" workbookViewId="0">
      <selection activeCell="B30" sqref="B30:D30"/>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2:11" ht="75.75" customHeight="1" thickBot="1" x14ac:dyDescent="0.25">
      <c r="B1" s="78"/>
      <c r="C1" s="78"/>
      <c r="D1" s="78"/>
      <c r="E1" s="78"/>
      <c r="F1" s="78"/>
      <c r="G1" s="78"/>
      <c r="H1" s="10"/>
      <c r="I1" s="10"/>
      <c r="J1" s="10"/>
      <c r="K1" s="10"/>
    </row>
    <row r="2" spans="2:11" ht="39" customHeight="1" thickTop="1" thickBot="1" x14ac:dyDescent="0.35">
      <c r="B2" s="79" t="s">
        <v>38</v>
      </c>
      <c r="C2" s="80"/>
      <c r="D2" s="57" t="s">
        <v>37</v>
      </c>
      <c r="E2" s="56">
        <v>1088</v>
      </c>
      <c r="F2" s="91" t="s">
        <v>256</v>
      </c>
    </row>
    <row r="3" spans="2:11" ht="15" customHeight="1" thickTop="1" x14ac:dyDescent="0.2">
      <c r="B3" s="145"/>
      <c r="C3" s="145"/>
      <c r="D3" s="145"/>
      <c r="E3" s="145"/>
      <c r="F3" s="145"/>
      <c r="G3" s="145"/>
    </row>
    <row r="4" spans="2:11" ht="15" customHeight="1" thickBot="1" x14ac:dyDescent="0.25">
      <c r="B4" s="145"/>
      <c r="C4" s="145"/>
      <c r="D4" s="145"/>
      <c r="E4" s="145"/>
      <c r="F4" s="145"/>
      <c r="G4" s="145"/>
    </row>
    <row r="5" spans="2:11" ht="105.75" customHeight="1" thickTop="1" thickBot="1" x14ac:dyDescent="0.25">
      <c r="B5" s="148" t="s">
        <v>39</v>
      </c>
      <c r="C5" s="148"/>
      <c r="D5" s="105"/>
      <c r="E5" s="105"/>
      <c r="F5" s="12" t="s">
        <v>40</v>
      </c>
      <c r="G5" s="63">
        <v>0.4</v>
      </c>
    </row>
    <row r="6" spans="2:11" ht="16.5" thickTop="1" thickBot="1" x14ac:dyDescent="0.3">
      <c r="B6" s="146"/>
      <c r="C6" s="146"/>
      <c r="D6" s="146"/>
      <c r="E6" s="146"/>
      <c r="F6" s="146"/>
      <c r="G6" s="146"/>
    </row>
    <row r="7" spans="2:11" ht="28.5" thickBot="1" x14ac:dyDescent="0.45">
      <c r="B7" s="92" t="s">
        <v>18</v>
      </c>
      <c r="C7" s="93"/>
      <c r="D7" s="93"/>
      <c r="E7" s="14"/>
      <c r="F7" s="103" t="s">
        <v>20</v>
      </c>
      <c r="G7" s="104"/>
    </row>
    <row r="8" spans="2:11" s="17" customFormat="1" ht="16.5" customHeight="1" x14ac:dyDescent="0.25">
      <c r="B8" s="95" t="s">
        <v>16</v>
      </c>
      <c r="C8" s="96"/>
      <c r="D8" s="96"/>
      <c r="E8" s="96"/>
      <c r="F8" s="86" t="s">
        <v>21</v>
      </c>
      <c r="G8" s="87"/>
    </row>
    <row r="9" spans="2:11" s="17" customFormat="1" ht="33.75" customHeight="1" x14ac:dyDescent="0.25">
      <c r="B9" s="97" t="s">
        <v>17</v>
      </c>
      <c r="C9" s="65" t="s">
        <v>23</v>
      </c>
      <c r="D9" s="66"/>
      <c r="E9" s="66"/>
      <c r="F9" s="54" t="s">
        <v>33</v>
      </c>
      <c r="G9" s="55"/>
    </row>
    <row r="10" spans="2:11" s="17" customFormat="1" ht="33.75" customHeight="1" x14ac:dyDescent="0.25">
      <c r="B10" s="98" t="s">
        <v>25</v>
      </c>
      <c r="C10" s="65" t="s">
        <v>32</v>
      </c>
      <c r="D10" s="66"/>
      <c r="E10" s="66"/>
      <c r="F10" s="68" t="s">
        <v>34</v>
      </c>
      <c r="G10" s="69"/>
      <c r="I10" s="18"/>
    </row>
    <row r="11" spans="2:11" s="17" customFormat="1" ht="33.75" customHeight="1" thickBot="1" x14ac:dyDescent="0.3">
      <c r="B11" s="99" t="s">
        <v>1</v>
      </c>
      <c r="C11" s="100" t="s">
        <v>24</v>
      </c>
      <c r="D11" s="101"/>
      <c r="E11" s="101"/>
      <c r="F11" s="70"/>
      <c r="G11" s="71"/>
      <c r="I11" s="19"/>
    </row>
    <row r="12" spans="2:11" ht="45.75" thickBot="1" x14ac:dyDescent="0.25">
      <c r="B12" s="120" t="s">
        <v>0</v>
      </c>
      <c r="C12" s="121"/>
      <c r="D12" s="122"/>
      <c r="E12" s="94" t="s">
        <v>35</v>
      </c>
      <c r="F12" s="102" t="s">
        <v>36</v>
      </c>
      <c r="G12" s="147" t="s">
        <v>19</v>
      </c>
    </row>
    <row r="13" spans="2:11" ht="15.75" thickBot="1" x14ac:dyDescent="0.25">
      <c r="B13" s="114" t="s">
        <v>26</v>
      </c>
      <c r="C13" s="115"/>
      <c r="D13" s="115"/>
      <c r="E13" s="115"/>
      <c r="F13" s="115"/>
      <c r="G13" s="116"/>
    </row>
    <row r="14" spans="2:11" ht="75" customHeight="1" x14ac:dyDescent="0.25">
      <c r="B14" s="137"/>
      <c r="C14" s="58" t="s">
        <v>54</v>
      </c>
      <c r="D14" s="61" t="s">
        <v>78</v>
      </c>
      <c r="E14" s="126" t="s">
        <v>17</v>
      </c>
      <c r="F14" s="127"/>
      <c r="G14" s="128"/>
    </row>
    <row r="15" spans="2:11" ht="51" customHeight="1" x14ac:dyDescent="0.25">
      <c r="B15" s="137"/>
      <c r="C15" s="58" t="s">
        <v>79</v>
      </c>
      <c r="D15" s="61" t="s">
        <v>80</v>
      </c>
      <c r="E15" s="47" t="s">
        <v>17</v>
      </c>
      <c r="F15" s="46"/>
      <c r="G15" s="130"/>
    </row>
    <row r="16" spans="2:11" ht="60" customHeight="1" x14ac:dyDescent="0.25">
      <c r="B16" s="137"/>
      <c r="C16" s="58" t="s">
        <v>81</v>
      </c>
      <c r="D16" s="61" t="s">
        <v>82</v>
      </c>
      <c r="E16" s="47" t="s">
        <v>17</v>
      </c>
      <c r="F16" s="46"/>
      <c r="G16" s="130"/>
    </row>
    <row r="17" spans="2:7" ht="48" customHeight="1" x14ac:dyDescent="0.25">
      <c r="B17" s="137"/>
      <c r="C17" s="58" t="s">
        <v>83</v>
      </c>
      <c r="D17" s="61" t="s">
        <v>84</v>
      </c>
      <c r="E17" s="47" t="s">
        <v>17</v>
      </c>
      <c r="F17" s="46"/>
      <c r="G17" s="130"/>
    </row>
    <row r="18" spans="2:7" ht="48" customHeight="1" x14ac:dyDescent="0.25">
      <c r="B18" s="137"/>
      <c r="C18" s="58" t="s">
        <v>93</v>
      </c>
      <c r="D18" s="61" t="s">
        <v>85</v>
      </c>
      <c r="E18" s="47" t="s">
        <v>17</v>
      </c>
      <c r="F18" s="46"/>
      <c r="G18" s="130"/>
    </row>
    <row r="19" spans="2:7" ht="54" customHeight="1" x14ac:dyDescent="0.25">
      <c r="B19" s="137"/>
      <c r="C19" s="58" t="s">
        <v>86</v>
      </c>
      <c r="D19" s="61" t="s">
        <v>87</v>
      </c>
      <c r="E19" s="47" t="s">
        <v>17</v>
      </c>
      <c r="F19" s="46"/>
      <c r="G19" s="130"/>
    </row>
    <row r="20" spans="2:7" ht="45" customHeight="1" x14ac:dyDescent="0.25">
      <c r="B20" s="137"/>
      <c r="C20" s="58"/>
      <c r="D20" s="61" t="s">
        <v>88</v>
      </c>
      <c r="E20" s="47" t="s">
        <v>17</v>
      </c>
      <c r="F20" s="46"/>
      <c r="G20" s="130"/>
    </row>
    <row r="21" spans="2:7" ht="45" customHeight="1" x14ac:dyDescent="0.25">
      <c r="B21" s="137"/>
      <c r="C21" s="58"/>
      <c r="D21" s="61" t="s">
        <v>89</v>
      </c>
      <c r="E21" s="47" t="s">
        <v>1</v>
      </c>
      <c r="F21" s="46"/>
      <c r="G21" s="130"/>
    </row>
    <row r="22" spans="2:7" ht="45" customHeight="1" x14ac:dyDescent="0.25">
      <c r="B22" s="137"/>
      <c r="C22" s="58" t="s">
        <v>61</v>
      </c>
      <c r="D22" s="61" t="s">
        <v>141</v>
      </c>
      <c r="E22" s="47" t="s">
        <v>17</v>
      </c>
      <c r="F22" s="46"/>
      <c r="G22" s="130"/>
    </row>
    <row r="23" spans="2:7" ht="32.450000000000003" customHeight="1" x14ac:dyDescent="0.25">
      <c r="B23" s="137"/>
      <c r="C23" s="58" t="s">
        <v>31</v>
      </c>
      <c r="D23" s="61" t="s">
        <v>90</v>
      </c>
      <c r="E23" s="47" t="s">
        <v>17</v>
      </c>
      <c r="F23" s="46"/>
      <c r="G23" s="130"/>
    </row>
    <row r="24" spans="2:7" ht="40.5" customHeight="1" x14ac:dyDescent="0.25">
      <c r="B24" s="137"/>
      <c r="C24" s="58" t="s">
        <v>94</v>
      </c>
      <c r="D24" s="61" t="s">
        <v>241</v>
      </c>
      <c r="E24" s="47" t="s">
        <v>17</v>
      </c>
      <c r="F24" s="46"/>
      <c r="G24" s="130"/>
    </row>
    <row r="25" spans="2:7" ht="53.25" customHeight="1" x14ac:dyDescent="0.25">
      <c r="B25" s="137"/>
      <c r="C25" s="58" t="s">
        <v>91</v>
      </c>
      <c r="D25" s="61" t="s">
        <v>92</v>
      </c>
      <c r="E25" s="47" t="s">
        <v>17</v>
      </c>
      <c r="F25" s="46"/>
      <c r="G25" s="130"/>
    </row>
    <row r="26" spans="2:7" ht="53.25" customHeight="1" x14ac:dyDescent="0.25">
      <c r="B26" s="137"/>
      <c r="C26" s="58" t="s">
        <v>62</v>
      </c>
      <c r="D26" s="61" t="s">
        <v>223</v>
      </c>
      <c r="E26" s="47" t="s">
        <v>17</v>
      </c>
      <c r="F26" s="46"/>
      <c r="G26" s="130"/>
    </row>
    <row r="27" spans="2:7" ht="51.95" customHeight="1" thickBot="1" x14ac:dyDescent="0.3">
      <c r="B27" s="137"/>
      <c r="C27" s="58" t="s">
        <v>69</v>
      </c>
      <c r="D27" s="61" t="s">
        <v>70</v>
      </c>
      <c r="E27" s="108" t="s">
        <v>1</v>
      </c>
      <c r="F27" s="109"/>
      <c r="G27" s="134"/>
    </row>
    <row r="28" spans="2:7" ht="15.75" thickBot="1" x14ac:dyDescent="0.25">
      <c r="B28" s="114" t="s">
        <v>27</v>
      </c>
      <c r="C28" s="115"/>
      <c r="D28" s="115"/>
      <c r="E28" s="115"/>
      <c r="F28" s="115"/>
      <c r="G28" s="116"/>
    </row>
    <row r="29" spans="2:7" ht="33.6" customHeight="1" x14ac:dyDescent="0.2">
      <c r="B29" s="123"/>
      <c r="C29" s="151" t="s">
        <v>29</v>
      </c>
      <c r="D29" s="152" t="s">
        <v>71</v>
      </c>
      <c r="E29" s="153" t="s">
        <v>17</v>
      </c>
      <c r="F29" s="154"/>
      <c r="G29" s="155"/>
    </row>
    <row r="30" spans="2:7" ht="28.5" x14ac:dyDescent="0.25">
      <c r="B30" s="137"/>
      <c r="C30" s="58" t="s">
        <v>28</v>
      </c>
      <c r="D30" s="61" t="s">
        <v>72</v>
      </c>
      <c r="E30" s="25" t="s">
        <v>17</v>
      </c>
      <c r="F30" s="26"/>
      <c r="G30" s="138"/>
    </row>
    <row r="31" spans="2:7" ht="57" customHeight="1" thickBot="1" x14ac:dyDescent="0.3">
      <c r="B31" s="139"/>
      <c r="C31" s="140" t="s">
        <v>22</v>
      </c>
      <c r="D31" s="156" t="s">
        <v>73</v>
      </c>
      <c r="E31" s="142" t="s">
        <v>17</v>
      </c>
      <c r="F31" s="143"/>
      <c r="G31" s="144"/>
    </row>
    <row r="32" spans="2:7" ht="38.25" customHeight="1" x14ac:dyDescent="0.25"/>
    <row r="35" ht="35.1" customHeight="1" x14ac:dyDescent="0.25"/>
    <row r="36" ht="35.1" customHeight="1" x14ac:dyDescent="0.25"/>
    <row r="37" ht="35.1" customHeight="1" x14ac:dyDescent="0.25"/>
  </sheetData>
  <mergeCells count="17">
    <mergeCell ref="F7:G7"/>
    <mergeCell ref="B12:D12"/>
    <mergeCell ref="B13:G13"/>
    <mergeCell ref="B28:G28"/>
    <mergeCell ref="B1:G1"/>
    <mergeCell ref="B3:G4"/>
    <mergeCell ref="B5:C5"/>
    <mergeCell ref="D5:E5"/>
    <mergeCell ref="B6:G6"/>
    <mergeCell ref="C9:E9"/>
    <mergeCell ref="B2:C2"/>
    <mergeCell ref="B7:D7"/>
    <mergeCell ref="B8:E8"/>
    <mergeCell ref="F8:G8"/>
    <mergeCell ref="C10:E10"/>
    <mergeCell ref="F10:G11"/>
    <mergeCell ref="C11:E11"/>
  </mergeCells>
  <conditionalFormatting sqref="E30:E31 E20 E22:E27">
    <cfRule type="containsText" dxfId="634" priority="69" operator="containsText" text="N">
      <formula>NOT(ISERROR(SEARCH("N",E20)))</formula>
    </cfRule>
    <cfRule type="containsText" dxfId="633" priority="70" operator="containsText" text="Q">
      <formula>NOT(ISERROR(SEARCH("Q",E20)))</formula>
    </cfRule>
    <cfRule type="containsText" dxfId="632" priority="71" operator="containsText" text="D">
      <formula>NOT(ISERROR(SEARCH("D",E20)))</formula>
    </cfRule>
  </conditionalFormatting>
  <conditionalFormatting sqref="E30:E31 E20 E22:E27">
    <cfRule type="containsText" dxfId="631" priority="68" operator="containsText" text="M">
      <formula>NOT(ISERROR(SEARCH("M",E20)))</formula>
    </cfRule>
  </conditionalFormatting>
  <conditionalFormatting sqref="E30:E31 E20 E22:E27">
    <cfRule type="containsText" dxfId="630" priority="67" operator="containsText" text="S">
      <formula>NOT(ISERROR(SEARCH("S",E20)))</formula>
    </cfRule>
  </conditionalFormatting>
  <conditionalFormatting sqref="E14">
    <cfRule type="containsText" dxfId="629" priority="64" operator="containsText" text="N">
      <formula>NOT(ISERROR(SEARCH("N",E14)))</formula>
    </cfRule>
    <cfRule type="containsText" dxfId="628" priority="65" operator="containsText" text="Q">
      <formula>NOT(ISERROR(SEARCH("Q",E14)))</formula>
    </cfRule>
    <cfRule type="containsText" dxfId="627" priority="66" operator="containsText" text="D">
      <formula>NOT(ISERROR(SEARCH("D",E14)))</formula>
    </cfRule>
  </conditionalFormatting>
  <conditionalFormatting sqref="E14">
    <cfRule type="containsText" dxfId="626" priority="63" operator="containsText" text="M">
      <formula>NOT(ISERROR(SEARCH("M",E14)))</formula>
    </cfRule>
  </conditionalFormatting>
  <conditionalFormatting sqref="E14">
    <cfRule type="containsText" dxfId="625" priority="62" operator="containsText" text="S">
      <formula>NOT(ISERROR(SEARCH("S",E14)))</formula>
    </cfRule>
  </conditionalFormatting>
  <conditionalFormatting sqref="E21">
    <cfRule type="containsText" dxfId="624" priority="59" operator="containsText" text="N">
      <formula>NOT(ISERROR(SEARCH("N",E21)))</formula>
    </cfRule>
    <cfRule type="containsText" dxfId="623" priority="60" operator="containsText" text="Q">
      <formula>NOT(ISERROR(SEARCH("Q",E21)))</formula>
    </cfRule>
    <cfRule type="containsText" dxfId="622" priority="61" operator="containsText" text="D">
      <formula>NOT(ISERROR(SEARCH("D",E21)))</formula>
    </cfRule>
  </conditionalFormatting>
  <conditionalFormatting sqref="E21">
    <cfRule type="containsText" dxfId="621" priority="58" operator="containsText" text="M">
      <formula>NOT(ISERROR(SEARCH("M",E21)))</formula>
    </cfRule>
  </conditionalFormatting>
  <conditionalFormatting sqref="E21">
    <cfRule type="containsText" dxfId="620" priority="57" operator="containsText" text="S">
      <formula>NOT(ISERROR(SEARCH("S",E21)))</formula>
    </cfRule>
  </conditionalFormatting>
  <conditionalFormatting sqref="E17">
    <cfRule type="containsText" dxfId="619" priority="54" operator="containsText" text="N">
      <formula>NOT(ISERROR(SEARCH("N",E17)))</formula>
    </cfRule>
    <cfRule type="containsText" dxfId="618" priority="55" operator="containsText" text="Q">
      <formula>NOT(ISERROR(SEARCH("Q",E17)))</formula>
    </cfRule>
    <cfRule type="containsText" dxfId="617" priority="56" operator="containsText" text="D">
      <formula>NOT(ISERROR(SEARCH("D",E17)))</formula>
    </cfRule>
  </conditionalFormatting>
  <conditionalFormatting sqref="E17">
    <cfRule type="containsText" dxfId="616" priority="53" operator="containsText" text="M">
      <formula>NOT(ISERROR(SEARCH("M",E17)))</formula>
    </cfRule>
  </conditionalFormatting>
  <conditionalFormatting sqref="E17">
    <cfRule type="containsText" dxfId="615" priority="52" operator="containsText" text="S">
      <formula>NOT(ISERROR(SEARCH("S",E17)))</formula>
    </cfRule>
  </conditionalFormatting>
  <conditionalFormatting sqref="E15">
    <cfRule type="containsText" dxfId="614" priority="49" operator="containsText" text="N">
      <formula>NOT(ISERROR(SEARCH("N",E15)))</formula>
    </cfRule>
    <cfRule type="containsText" dxfId="613" priority="50" operator="containsText" text="Q">
      <formula>NOT(ISERROR(SEARCH("Q",E15)))</formula>
    </cfRule>
    <cfRule type="containsText" dxfId="612" priority="51" operator="containsText" text="D">
      <formula>NOT(ISERROR(SEARCH("D",E15)))</formula>
    </cfRule>
  </conditionalFormatting>
  <conditionalFormatting sqref="E15">
    <cfRule type="containsText" dxfId="611" priority="48" operator="containsText" text="M">
      <formula>NOT(ISERROR(SEARCH("M",E15)))</formula>
    </cfRule>
  </conditionalFormatting>
  <conditionalFormatting sqref="E15">
    <cfRule type="containsText" dxfId="610" priority="47" operator="containsText" text="S">
      <formula>NOT(ISERROR(SEARCH("S",E15)))</formula>
    </cfRule>
  </conditionalFormatting>
  <conditionalFormatting sqref="E18">
    <cfRule type="containsText" dxfId="609" priority="44" operator="containsText" text="N">
      <formula>NOT(ISERROR(SEARCH("N",E18)))</formula>
    </cfRule>
    <cfRule type="containsText" dxfId="608" priority="45" operator="containsText" text="Q">
      <formula>NOT(ISERROR(SEARCH("Q",E18)))</formula>
    </cfRule>
    <cfRule type="containsText" dxfId="607" priority="46" operator="containsText" text="D">
      <formula>NOT(ISERROR(SEARCH("D",E18)))</formula>
    </cfRule>
  </conditionalFormatting>
  <conditionalFormatting sqref="E18">
    <cfRule type="containsText" dxfId="606" priority="43" operator="containsText" text="M">
      <formula>NOT(ISERROR(SEARCH("M",E18)))</formula>
    </cfRule>
  </conditionalFormatting>
  <conditionalFormatting sqref="E18">
    <cfRule type="containsText" dxfId="605" priority="42" operator="containsText" text="S">
      <formula>NOT(ISERROR(SEARCH("S",E18)))</formula>
    </cfRule>
  </conditionalFormatting>
  <conditionalFormatting sqref="E19">
    <cfRule type="containsText" dxfId="604" priority="39" operator="containsText" text="N">
      <formula>NOT(ISERROR(SEARCH("N",E19)))</formula>
    </cfRule>
    <cfRule type="containsText" dxfId="603" priority="40" operator="containsText" text="Q">
      <formula>NOT(ISERROR(SEARCH("Q",E19)))</formula>
    </cfRule>
    <cfRule type="containsText" dxfId="602" priority="41" operator="containsText" text="D">
      <formula>NOT(ISERROR(SEARCH("D",E19)))</formula>
    </cfRule>
  </conditionalFormatting>
  <conditionalFormatting sqref="E19">
    <cfRule type="containsText" dxfId="601" priority="38" operator="containsText" text="M">
      <formula>NOT(ISERROR(SEARCH("M",E19)))</formula>
    </cfRule>
  </conditionalFormatting>
  <conditionalFormatting sqref="E19">
    <cfRule type="containsText" dxfId="600" priority="37" operator="containsText" text="S">
      <formula>NOT(ISERROR(SEARCH("S",E19)))</formula>
    </cfRule>
  </conditionalFormatting>
  <conditionalFormatting sqref="E16">
    <cfRule type="containsText" dxfId="599" priority="34" operator="containsText" text="N">
      <formula>NOT(ISERROR(SEARCH("N",E16)))</formula>
    </cfRule>
    <cfRule type="containsText" dxfId="598" priority="35" operator="containsText" text="Q">
      <formula>NOT(ISERROR(SEARCH("Q",E16)))</formula>
    </cfRule>
    <cfRule type="containsText" dxfId="597" priority="36" operator="containsText" text="D">
      <formula>NOT(ISERROR(SEARCH("D",E16)))</formula>
    </cfRule>
  </conditionalFormatting>
  <conditionalFormatting sqref="E16">
    <cfRule type="containsText" dxfId="596" priority="33" operator="containsText" text="M">
      <formula>NOT(ISERROR(SEARCH("M",E16)))</formula>
    </cfRule>
  </conditionalFormatting>
  <conditionalFormatting sqref="E16">
    <cfRule type="containsText" dxfId="595" priority="32" operator="containsText" text="S">
      <formula>NOT(ISERROR(SEARCH("S",E16)))</formula>
    </cfRule>
  </conditionalFormatting>
  <conditionalFormatting sqref="E29">
    <cfRule type="containsText" dxfId="594" priority="29" operator="containsText" text="N">
      <formula>NOT(ISERROR(SEARCH("N",E29)))</formula>
    </cfRule>
    <cfRule type="containsText" dxfId="593" priority="30" operator="containsText" text="Q">
      <formula>NOT(ISERROR(SEARCH("Q",E29)))</formula>
    </cfRule>
    <cfRule type="containsText" dxfId="592" priority="31" operator="containsText" text="D">
      <formula>NOT(ISERROR(SEARCH("D",E29)))</formula>
    </cfRule>
  </conditionalFormatting>
  <conditionalFormatting sqref="E29">
    <cfRule type="containsText" dxfId="591" priority="28" operator="containsText" text="M">
      <formula>NOT(ISERROR(SEARCH("M",E29)))</formula>
    </cfRule>
  </conditionalFormatting>
  <conditionalFormatting sqref="E29">
    <cfRule type="containsText" dxfId="590" priority="27" operator="containsText" text="S">
      <formula>NOT(ISERROR(SEARCH("S",E29)))</formula>
    </cfRule>
  </conditionalFormatting>
  <conditionalFormatting sqref="B11">
    <cfRule type="containsText" dxfId="589" priority="1" operator="containsText" text="S">
      <formula>NOT(ISERROR(SEARCH("S",B11)))</formula>
    </cfRule>
  </conditionalFormatting>
  <conditionalFormatting sqref="B9">
    <cfRule type="containsText" dxfId="588" priority="13" operator="containsText" text="N">
      <formula>NOT(ISERROR(SEARCH("N",B9)))</formula>
    </cfRule>
    <cfRule type="containsText" dxfId="587" priority="14" operator="containsText" text="Q">
      <formula>NOT(ISERROR(SEARCH("Q",B9)))</formula>
    </cfRule>
    <cfRule type="containsText" dxfId="586" priority="15" operator="containsText" text="D">
      <formula>NOT(ISERROR(SEARCH("D",B9)))</formula>
    </cfRule>
  </conditionalFormatting>
  <conditionalFormatting sqref="B9">
    <cfRule type="containsText" dxfId="585" priority="12" operator="containsText" text="M">
      <formula>NOT(ISERROR(SEARCH("M",B9)))</formula>
    </cfRule>
  </conditionalFormatting>
  <conditionalFormatting sqref="B9">
    <cfRule type="containsText" dxfId="584" priority="11" operator="containsText" text="S">
      <formula>NOT(ISERROR(SEARCH("S",B9)))</formula>
    </cfRule>
  </conditionalFormatting>
  <conditionalFormatting sqref="B10">
    <cfRule type="containsText" dxfId="583" priority="8" operator="containsText" text="N">
      <formula>NOT(ISERROR(SEARCH("N",B10)))</formula>
    </cfRule>
    <cfRule type="containsText" dxfId="582" priority="9" operator="containsText" text="Q">
      <formula>NOT(ISERROR(SEARCH("Q",B10)))</formula>
    </cfRule>
    <cfRule type="containsText" dxfId="581" priority="10" operator="containsText" text="D">
      <formula>NOT(ISERROR(SEARCH("D",B10)))</formula>
    </cfRule>
  </conditionalFormatting>
  <conditionalFormatting sqref="B10">
    <cfRule type="containsText" dxfId="580" priority="7" operator="containsText" text="M">
      <formula>NOT(ISERROR(SEARCH("M",B10)))</formula>
    </cfRule>
  </conditionalFormatting>
  <conditionalFormatting sqref="B10">
    <cfRule type="containsText" dxfId="579" priority="6" operator="containsText" text="S">
      <formula>NOT(ISERROR(SEARCH("S",B10)))</formula>
    </cfRule>
  </conditionalFormatting>
  <conditionalFormatting sqref="B11">
    <cfRule type="containsText" dxfId="578" priority="3" operator="containsText" text="N">
      <formula>NOT(ISERROR(SEARCH("N",B11)))</formula>
    </cfRule>
    <cfRule type="containsText" dxfId="577" priority="4" operator="containsText" text="Q">
      <formula>NOT(ISERROR(SEARCH("Q",B11)))</formula>
    </cfRule>
    <cfRule type="containsText" dxfId="576" priority="5" operator="containsText" text="D">
      <formula>NOT(ISERROR(SEARCH("D",B11)))</formula>
    </cfRule>
  </conditionalFormatting>
  <conditionalFormatting sqref="B11">
    <cfRule type="containsText" dxfId="575" priority="2" operator="containsText" text="M">
      <formula>NOT(ISERROR(SEARCH("M",B11)))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44"/>
  <sheetViews>
    <sheetView topLeftCell="B1" zoomScale="80" zoomScaleNormal="80" workbookViewId="0">
      <selection activeCell="F17" sqref="F17"/>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2:11" ht="75.75" customHeight="1" thickBot="1" x14ac:dyDescent="0.25">
      <c r="B1" s="78"/>
      <c r="C1" s="78"/>
      <c r="D1" s="78"/>
      <c r="E1" s="78"/>
      <c r="F1" s="78"/>
      <c r="G1" s="78"/>
      <c r="H1" s="10"/>
      <c r="I1" s="10"/>
      <c r="J1" s="10"/>
      <c r="K1" s="10"/>
    </row>
    <row r="2" spans="2:11" ht="39" customHeight="1" thickTop="1" thickBot="1" x14ac:dyDescent="0.35">
      <c r="B2" s="79" t="s">
        <v>38</v>
      </c>
      <c r="C2" s="80"/>
      <c r="D2" s="57" t="s">
        <v>37</v>
      </c>
      <c r="E2" s="56">
        <v>1088</v>
      </c>
      <c r="F2" s="91" t="s">
        <v>256</v>
      </c>
    </row>
    <row r="3" spans="2:11" thickTop="1" x14ac:dyDescent="0.2">
      <c r="B3" s="145"/>
      <c r="C3" s="145"/>
      <c r="D3" s="145"/>
      <c r="E3" s="145"/>
      <c r="F3" s="145"/>
      <c r="G3" s="145"/>
    </row>
    <row r="4" spans="2:11" thickBot="1" x14ac:dyDescent="0.25">
      <c r="B4" s="145"/>
      <c r="C4" s="145"/>
      <c r="D4" s="145"/>
      <c r="E4" s="145"/>
      <c r="F4" s="145"/>
      <c r="G4" s="145"/>
    </row>
    <row r="5" spans="2:11" ht="105.75" customHeight="1" thickTop="1" thickBot="1" x14ac:dyDescent="0.25">
      <c r="B5" s="148" t="s">
        <v>39</v>
      </c>
      <c r="C5" s="148"/>
      <c r="D5" s="105"/>
      <c r="E5" s="105"/>
      <c r="F5" s="12" t="s">
        <v>40</v>
      </c>
      <c r="G5" s="63">
        <v>0.4</v>
      </c>
    </row>
    <row r="6" spans="2:11" ht="16.5" thickTop="1" thickBot="1" x14ac:dyDescent="0.3">
      <c r="B6" s="146"/>
      <c r="C6" s="146"/>
      <c r="D6" s="146"/>
      <c r="E6" s="146"/>
      <c r="F6" s="146"/>
      <c r="G6" s="146"/>
    </row>
    <row r="7" spans="2:11" ht="28.5" thickBot="1" x14ac:dyDescent="0.45">
      <c r="B7" s="92" t="s">
        <v>18</v>
      </c>
      <c r="C7" s="93"/>
      <c r="D7" s="93"/>
      <c r="E7" s="14"/>
      <c r="F7" s="103" t="s">
        <v>20</v>
      </c>
      <c r="G7" s="104"/>
    </row>
    <row r="8" spans="2:11" s="17" customFormat="1" ht="16.5" customHeight="1" x14ac:dyDescent="0.25">
      <c r="B8" s="95" t="s">
        <v>16</v>
      </c>
      <c r="C8" s="96"/>
      <c r="D8" s="96"/>
      <c r="E8" s="96"/>
      <c r="F8" s="86" t="s">
        <v>21</v>
      </c>
      <c r="G8" s="87"/>
    </row>
    <row r="9" spans="2:11" s="17" customFormat="1" ht="33.75" customHeight="1" x14ac:dyDescent="0.25">
      <c r="B9" s="97" t="s">
        <v>17</v>
      </c>
      <c r="C9" s="65" t="s">
        <v>23</v>
      </c>
      <c r="D9" s="66"/>
      <c r="E9" s="66"/>
      <c r="F9" s="54" t="s">
        <v>33</v>
      </c>
      <c r="G9" s="55"/>
    </row>
    <row r="10" spans="2:11" s="17" customFormat="1" ht="33.75" customHeight="1" x14ac:dyDescent="0.25">
      <c r="B10" s="98" t="s">
        <v>25</v>
      </c>
      <c r="C10" s="65" t="s">
        <v>32</v>
      </c>
      <c r="D10" s="66"/>
      <c r="E10" s="66"/>
      <c r="F10" s="68" t="s">
        <v>34</v>
      </c>
      <c r="G10" s="69"/>
      <c r="I10" s="18"/>
    </row>
    <row r="11" spans="2:11" s="17" customFormat="1" ht="33.75" customHeight="1" thickBot="1" x14ac:dyDescent="0.3">
      <c r="B11" s="99" t="s">
        <v>1</v>
      </c>
      <c r="C11" s="100" t="s">
        <v>24</v>
      </c>
      <c r="D11" s="101"/>
      <c r="E11" s="101"/>
      <c r="F11" s="70"/>
      <c r="G11" s="71"/>
      <c r="I11" s="19"/>
    </row>
    <row r="12" spans="2:11" ht="45.75" thickBot="1" x14ac:dyDescent="0.25">
      <c r="B12" s="120" t="s">
        <v>0</v>
      </c>
      <c r="C12" s="121"/>
      <c r="D12" s="122"/>
      <c r="E12" s="94" t="s">
        <v>35</v>
      </c>
      <c r="F12" s="102" t="s">
        <v>36</v>
      </c>
      <c r="G12" s="147" t="s">
        <v>19</v>
      </c>
    </row>
    <row r="13" spans="2:11" ht="15.75" thickBot="1" x14ac:dyDescent="0.25">
      <c r="B13" s="114" t="s">
        <v>26</v>
      </c>
      <c r="C13" s="115"/>
      <c r="D13" s="115"/>
      <c r="E13" s="115"/>
      <c r="F13" s="115"/>
      <c r="G13" s="116"/>
    </row>
    <row r="14" spans="2:11" ht="42.75" x14ac:dyDescent="0.25">
      <c r="B14" s="160"/>
      <c r="C14" s="151" t="s">
        <v>54</v>
      </c>
      <c r="D14" s="152" t="s">
        <v>95</v>
      </c>
      <c r="E14" s="126" t="s">
        <v>17</v>
      </c>
      <c r="F14" s="127"/>
      <c r="G14" s="128"/>
    </row>
    <row r="15" spans="2:11" ht="80.25" customHeight="1" x14ac:dyDescent="0.25">
      <c r="B15" s="137"/>
      <c r="C15" s="58" t="s">
        <v>96</v>
      </c>
      <c r="D15" s="61" t="s">
        <v>243</v>
      </c>
      <c r="E15" s="47" t="s">
        <v>17</v>
      </c>
      <c r="F15" s="46"/>
      <c r="G15" s="130"/>
    </row>
    <row r="16" spans="2:11" ht="60" customHeight="1" x14ac:dyDescent="0.25">
      <c r="B16" s="137"/>
      <c r="C16" s="58" t="s">
        <v>97</v>
      </c>
      <c r="D16" s="61" t="s">
        <v>98</v>
      </c>
      <c r="E16" s="47" t="s">
        <v>17</v>
      </c>
      <c r="F16" s="46"/>
      <c r="G16" s="130"/>
    </row>
    <row r="17" spans="2:7" ht="48" customHeight="1" x14ac:dyDescent="0.25">
      <c r="B17" s="137"/>
      <c r="C17" s="58" t="s">
        <v>99</v>
      </c>
      <c r="D17" s="61" t="s">
        <v>257</v>
      </c>
      <c r="E17" s="47" t="s">
        <v>17</v>
      </c>
      <c r="F17" s="46"/>
      <c r="G17" s="130"/>
    </row>
    <row r="18" spans="2:7" ht="48" customHeight="1" x14ac:dyDescent="0.25">
      <c r="B18" s="137"/>
      <c r="C18" s="58" t="s">
        <v>100</v>
      </c>
      <c r="D18" s="61" t="s">
        <v>101</v>
      </c>
      <c r="E18" s="47" t="s">
        <v>17</v>
      </c>
      <c r="F18" s="46"/>
      <c r="G18" s="130"/>
    </row>
    <row r="19" spans="2:7" ht="54" customHeight="1" x14ac:dyDescent="0.25">
      <c r="B19" s="137"/>
      <c r="C19" s="58" t="s">
        <v>102</v>
      </c>
      <c r="D19" s="61" t="s">
        <v>236</v>
      </c>
      <c r="E19" s="47" t="s">
        <v>17</v>
      </c>
      <c r="F19" s="46"/>
      <c r="G19" s="130"/>
    </row>
    <row r="20" spans="2:7" ht="89.25" customHeight="1" x14ac:dyDescent="0.25">
      <c r="B20" s="137"/>
      <c r="C20" s="58" t="s">
        <v>103</v>
      </c>
      <c r="D20" s="61" t="s">
        <v>104</v>
      </c>
      <c r="E20" s="47" t="s">
        <v>17</v>
      </c>
      <c r="F20" s="46"/>
      <c r="G20" s="130"/>
    </row>
    <row r="21" spans="2:7" ht="45" customHeight="1" x14ac:dyDescent="0.25">
      <c r="B21" s="137"/>
      <c r="C21" s="58" t="s">
        <v>105</v>
      </c>
      <c r="D21" s="61" t="s">
        <v>106</v>
      </c>
      <c r="E21" s="47" t="s">
        <v>17</v>
      </c>
      <c r="F21" s="46"/>
      <c r="G21" s="130"/>
    </row>
    <row r="22" spans="2:7" ht="45" customHeight="1" x14ac:dyDescent="0.25">
      <c r="B22" s="137"/>
      <c r="C22" s="173" t="s">
        <v>107</v>
      </c>
      <c r="D22" s="61" t="s">
        <v>108</v>
      </c>
      <c r="E22" s="47" t="s">
        <v>17</v>
      </c>
      <c r="F22" s="46"/>
      <c r="G22" s="130"/>
    </row>
    <row r="23" spans="2:7" ht="32.450000000000003" customHeight="1" x14ac:dyDescent="0.25">
      <c r="B23" s="137"/>
      <c r="C23" s="174"/>
      <c r="D23" s="61" t="s">
        <v>109</v>
      </c>
      <c r="E23" s="47" t="s">
        <v>17</v>
      </c>
      <c r="F23" s="46"/>
      <c r="G23" s="130"/>
    </row>
    <row r="24" spans="2:7" ht="40.5" customHeight="1" x14ac:dyDescent="0.25">
      <c r="B24" s="137"/>
      <c r="C24" s="174"/>
      <c r="D24" s="61" t="s">
        <v>110</v>
      </c>
      <c r="E24" s="47" t="s">
        <v>17</v>
      </c>
      <c r="F24" s="46"/>
      <c r="G24" s="130"/>
    </row>
    <row r="25" spans="2:7" ht="53.25" customHeight="1" x14ac:dyDescent="0.25">
      <c r="B25" s="137"/>
      <c r="C25" s="174"/>
      <c r="D25" s="61" t="s">
        <v>258</v>
      </c>
      <c r="E25" s="47" t="s">
        <v>17</v>
      </c>
      <c r="F25" s="46"/>
      <c r="G25" s="130"/>
    </row>
    <row r="26" spans="2:7" ht="53.25" customHeight="1" x14ac:dyDescent="0.25">
      <c r="B26" s="137"/>
      <c r="C26" s="174"/>
      <c r="D26" s="61" t="s">
        <v>111</v>
      </c>
      <c r="E26" s="47" t="s">
        <v>17</v>
      </c>
      <c r="F26" s="46"/>
      <c r="G26" s="130"/>
    </row>
    <row r="27" spans="2:7" ht="51.95" customHeight="1" x14ac:dyDescent="0.25">
      <c r="B27" s="137"/>
      <c r="C27" s="174"/>
      <c r="D27" s="61" t="s">
        <v>259</v>
      </c>
      <c r="E27" s="47" t="s">
        <v>17</v>
      </c>
      <c r="F27" s="46"/>
      <c r="G27" s="130"/>
    </row>
    <row r="28" spans="2:7" ht="33" x14ac:dyDescent="0.25">
      <c r="B28" s="137"/>
      <c r="C28" s="174"/>
      <c r="D28" s="61" t="s">
        <v>260</v>
      </c>
      <c r="E28" s="47" t="s">
        <v>17</v>
      </c>
      <c r="F28" s="46"/>
      <c r="G28" s="130"/>
    </row>
    <row r="29" spans="2:7" ht="33.6" customHeight="1" x14ac:dyDescent="0.25">
      <c r="B29" s="137"/>
      <c r="C29" s="175"/>
      <c r="D29" s="61" t="s">
        <v>112</v>
      </c>
      <c r="E29" s="47" t="s">
        <v>17</v>
      </c>
      <c r="F29" s="46"/>
      <c r="G29" s="130"/>
    </row>
    <row r="30" spans="2:7" ht="30" customHeight="1" x14ac:dyDescent="0.25">
      <c r="B30" s="137"/>
      <c r="C30" s="58" t="s">
        <v>178</v>
      </c>
      <c r="D30" s="61" t="s">
        <v>251</v>
      </c>
      <c r="E30" s="47" t="s">
        <v>17</v>
      </c>
      <c r="F30" s="46"/>
      <c r="G30" s="130"/>
    </row>
    <row r="31" spans="2:7" ht="57" customHeight="1" x14ac:dyDescent="0.25">
      <c r="B31" s="137"/>
      <c r="C31" s="58" t="s">
        <v>113</v>
      </c>
      <c r="D31" s="61" t="s">
        <v>242</v>
      </c>
      <c r="E31" s="47" t="s">
        <v>17</v>
      </c>
      <c r="F31" s="46"/>
      <c r="G31" s="130"/>
    </row>
    <row r="32" spans="2:7" ht="38.25" customHeight="1" x14ac:dyDescent="0.25">
      <c r="B32" s="137"/>
      <c r="C32" s="58" t="s">
        <v>114</v>
      </c>
      <c r="D32" s="61" t="s">
        <v>115</v>
      </c>
      <c r="E32" s="47" t="s">
        <v>17</v>
      </c>
      <c r="F32" s="46"/>
      <c r="G32" s="130"/>
    </row>
    <row r="33" spans="2:7" ht="24" customHeight="1" x14ac:dyDescent="0.25">
      <c r="B33" s="137"/>
      <c r="C33" s="58" t="s">
        <v>116</v>
      </c>
      <c r="D33" s="61" t="s">
        <v>117</v>
      </c>
      <c r="E33" s="47" t="s">
        <v>17</v>
      </c>
      <c r="F33" s="46"/>
      <c r="G33" s="130"/>
    </row>
    <row r="34" spans="2:7" ht="28.5" x14ac:dyDescent="0.25">
      <c r="B34" s="137"/>
      <c r="C34" s="58" t="s">
        <v>61</v>
      </c>
      <c r="D34" s="61" t="s">
        <v>118</v>
      </c>
      <c r="E34" s="47" t="s">
        <v>17</v>
      </c>
      <c r="F34" s="46"/>
      <c r="G34" s="130"/>
    </row>
    <row r="35" spans="2:7" ht="42.75" x14ac:dyDescent="0.25">
      <c r="B35" s="137"/>
      <c r="C35" s="58" t="s">
        <v>31</v>
      </c>
      <c r="D35" s="61" t="s">
        <v>119</v>
      </c>
      <c r="E35" s="47" t="s">
        <v>17</v>
      </c>
      <c r="F35" s="46"/>
      <c r="G35" s="130"/>
    </row>
    <row r="36" spans="2:7" ht="28.5" x14ac:dyDescent="0.25">
      <c r="B36" s="137"/>
      <c r="C36" s="58" t="s">
        <v>91</v>
      </c>
      <c r="D36" s="61" t="s">
        <v>92</v>
      </c>
      <c r="E36" s="47" t="s">
        <v>17</v>
      </c>
      <c r="F36" s="46"/>
      <c r="G36" s="130"/>
    </row>
    <row r="37" spans="2:7" ht="42.75" x14ac:dyDescent="0.25">
      <c r="B37" s="137"/>
      <c r="C37" s="58" t="s">
        <v>123</v>
      </c>
      <c r="D37" s="61" t="s">
        <v>240</v>
      </c>
      <c r="E37" s="47" t="s">
        <v>17</v>
      </c>
      <c r="F37" s="46"/>
      <c r="G37" s="130"/>
    </row>
    <row r="38" spans="2:7" ht="28.5" x14ac:dyDescent="0.25">
      <c r="B38" s="137"/>
      <c r="C38" s="58" t="s">
        <v>69</v>
      </c>
      <c r="D38" s="61" t="s">
        <v>70</v>
      </c>
      <c r="E38" s="47" t="s">
        <v>1</v>
      </c>
      <c r="F38" s="46"/>
      <c r="G38" s="130"/>
    </row>
    <row r="39" spans="2:7" ht="28.5" x14ac:dyDescent="0.25">
      <c r="B39" s="137"/>
      <c r="C39" s="58" t="s">
        <v>62</v>
      </c>
      <c r="D39" s="61" t="s">
        <v>120</v>
      </c>
      <c r="E39" s="47" t="s">
        <v>17</v>
      </c>
      <c r="F39" s="46"/>
      <c r="G39" s="130"/>
    </row>
    <row r="40" spans="2:7" ht="28.5" customHeight="1" thickBot="1" x14ac:dyDescent="0.3">
      <c r="B40" s="139"/>
      <c r="C40" s="140" t="s">
        <v>121</v>
      </c>
      <c r="D40" s="156" t="s">
        <v>122</v>
      </c>
      <c r="E40" s="161" t="s">
        <v>17</v>
      </c>
      <c r="F40" s="162"/>
      <c r="G40" s="163"/>
    </row>
    <row r="41" spans="2:7" ht="28.5" customHeight="1" thickBot="1" x14ac:dyDescent="0.25">
      <c r="B41" s="114" t="s">
        <v>27</v>
      </c>
      <c r="C41" s="115"/>
      <c r="D41" s="115"/>
      <c r="E41" s="115"/>
      <c r="F41" s="115"/>
      <c r="G41" s="116"/>
    </row>
    <row r="42" spans="2:7" ht="63.75" customHeight="1" x14ac:dyDescent="0.25">
      <c r="B42" s="165"/>
      <c r="C42" s="110" t="s">
        <v>29</v>
      </c>
      <c r="D42" s="164" t="s">
        <v>71</v>
      </c>
      <c r="E42" s="112" t="s">
        <v>17</v>
      </c>
      <c r="F42" s="113"/>
      <c r="G42" s="136"/>
    </row>
    <row r="43" spans="2:7" ht="36.75" customHeight="1" x14ac:dyDescent="0.25">
      <c r="B43" s="137"/>
      <c r="C43" s="58" t="s">
        <v>28</v>
      </c>
      <c r="D43" s="61" t="s">
        <v>72</v>
      </c>
      <c r="E43" s="25" t="s">
        <v>17</v>
      </c>
      <c r="F43" s="26"/>
      <c r="G43" s="138"/>
    </row>
    <row r="44" spans="2:7" ht="35.1" customHeight="1" thickBot="1" x14ac:dyDescent="0.3">
      <c r="B44" s="139"/>
      <c r="C44" s="140" t="s">
        <v>22</v>
      </c>
      <c r="D44" s="156" t="s">
        <v>73</v>
      </c>
      <c r="E44" s="142" t="s">
        <v>17</v>
      </c>
      <c r="F44" s="143"/>
      <c r="G44" s="144"/>
    </row>
  </sheetData>
  <mergeCells count="18">
    <mergeCell ref="C9:E9"/>
    <mergeCell ref="B2:C2"/>
    <mergeCell ref="B7:D7"/>
    <mergeCell ref="B8:E8"/>
    <mergeCell ref="F8:G8"/>
    <mergeCell ref="B1:G1"/>
    <mergeCell ref="B3:G4"/>
    <mergeCell ref="B5:C5"/>
    <mergeCell ref="D5:E5"/>
    <mergeCell ref="B6:G6"/>
    <mergeCell ref="F7:G7"/>
    <mergeCell ref="C22:C29"/>
    <mergeCell ref="C10:E10"/>
    <mergeCell ref="F10:G11"/>
    <mergeCell ref="C11:E11"/>
    <mergeCell ref="B12:D12"/>
    <mergeCell ref="B13:G13"/>
    <mergeCell ref="B41:G41"/>
  </mergeCells>
  <conditionalFormatting sqref="E43:E44 E20 E22:E29 E31:E40">
    <cfRule type="containsText" dxfId="574" priority="63" operator="containsText" text="N">
      <formula>NOT(ISERROR(SEARCH("N",E20)))</formula>
    </cfRule>
    <cfRule type="containsText" dxfId="573" priority="64" operator="containsText" text="Q">
      <formula>NOT(ISERROR(SEARCH("Q",E20)))</formula>
    </cfRule>
    <cfRule type="containsText" dxfId="572" priority="65" operator="containsText" text="D">
      <formula>NOT(ISERROR(SEARCH("D",E20)))</formula>
    </cfRule>
  </conditionalFormatting>
  <conditionalFormatting sqref="E43:E44 E20 E22:E29 E31:E40">
    <cfRule type="containsText" dxfId="571" priority="62" operator="containsText" text="M">
      <formula>NOT(ISERROR(SEARCH("M",E20)))</formula>
    </cfRule>
  </conditionalFormatting>
  <conditionalFormatting sqref="E43:E44 E20 E22:E29 E31:E40">
    <cfRule type="containsText" dxfId="570" priority="61" operator="containsText" text="S">
      <formula>NOT(ISERROR(SEARCH("S",E20)))</formula>
    </cfRule>
  </conditionalFormatting>
  <conditionalFormatting sqref="E14">
    <cfRule type="containsText" dxfId="569" priority="58" operator="containsText" text="N">
      <formula>NOT(ISERROR(SEARCH("N",E14)))</formula>
    </cfRule>
    <cfRule type="containsText" dxfId="568" priority="59" operator="containsText" text="Q">
      <formula>NOT(ISERROR(SEARCH("Q",E14)))</formula>
    </cfRule>
    <cfRule type="containsText" dxfId="567" priority="60" operator="containsText" text="D">
      <formula>NOT(ISERROR(SEARCH("D",E14)))</formula>
    </cfRule>
  </conditionalFormatting>
  <conditionalFormatting sqref="E14">
    <cfRule type="containsText" dxfId="566" priority="57" operator="containsText" text="M">
      <formula>NOT(ISERROR(SEARCH("M",E14)))</formula>
    </cfRule>
  </conditionalFormatting>
  <conditionalFormatting sqref="E14">
    <cfRule type="containsText" dxfId="565" priority="56" operator="containsText" text="S">
      <formula>NOT(ISERROR(SEARCH("S",E14)))</formula>
    </cfRule>
  </conditionalFormatting>
  <conditionalFormatting sqref="E21">
    <cfRule type="containsText" dxfId="564" priority="53" operator="containsText" text="N">
      <formula>NOT(ISERROR(SEARCH("N",E21)))</formula>
    </cfRule>
    <cfRule type="containsText" dxfId="563" priority="54" operator="containsText" text="Q">
      <formula>NOT(ISERROR(SEARCH("Q",E21)))</formula>
    </cfRule>
    <cfRule type="containsText" dxfId="562" priority="55" operator="containsText" text="D">
      <formula>NOT(ISERROR(SEARCH("D",E21)))</formula>
    </cfRule>
  </conditionalFormatting>
  <conditionalFormatting sqref="E21">
    <cfRule type="containsText" dxfId="561" priority="52" operator="containsText" text="M">
      <formula>NOT(ISERROR(SEARCH("M",E21)))</formula>
    </cfRule>
  </conditionalFormatting>
  <conditionalFormatting sqref="E21">
    <cfRule type="containsText" dxfId="560" priority="51" operator="containsText" text="S">
      <formula>NOT(ISERROR(SEARCH("S",E21)))</formula>
    </cfRule>
  </conditionalFormatting>
  <conditionalFormatting sqref="E17">
    <cfRule type="containsText" dxfId="559" priority="48" operator="containsText" text="N">
      <formula>NOT(ISERROR(SEARCH("N",E17)))</formula>
    </cfRule>
    <cfRule type="containsText" dxfId="558" priority="49" operator="containsText" text="Q">
      <formula>NOT(ISERROR(SEARCH("Q",E17)))</formula>
    </cfRule>
    <cfRule type="containsText" dxfId="557" priority="50" operator="containsText" text="D">
      <formula>NOT(ISERROR(SEARCH("D",E17)))</formula>
    </cfRule>
  </conditionalFormatting>
  <conditionalFormatting sqref="E17">
    <cfRule type="containsText" dxfId="556" priority="47" operator="containsText" text="M">
      <formula>NOT(ISERROR(SEARCH("M",E17)))</formula>
    </cfRule>
  </conditionalFormatting>
  <conditionalFormatting sqref="E17">
    <cfRule type="containsText" dxfId="555" priority="46" operator="containsText" text="S">
      <formula>NOT(ISERROR(SEARCH("S",E17)))</formula>
    </cfRule>
  </conditionalFormatting>
  <conditionalFormatting sqref="E15">
    <cfRule type="containsText" dxfId="554" priority="43" operator="containsText" text="N">
      <formula>NOT(ISERROR(SEARCH("N",E15)))</formula>
    </cfRule>
    <cfRule type="containsText" dxfId="553" priority="44" operator="containsText" text="Q">
      <formula>NOT(ISERROR(SEARCH("Q",E15)))</formula>
    </cfRule>
    <cfRule type="containsText" dxfId="552" priority="45" operator="containsText" text="D">
      <formula>NOT(ISERROR(SEARCH("D",E15)))</formula>
    </cfRule>
  </conditionalFormatting>
  <conditionalFormatting sqref="E15">
    <cfRule type="containsText" dxfId="551" priority="42" operator="containsText" text="M">
      <formula>NOT(ISERROR(SEARCH("M",E15)))</formula>
    </cfRule>
  </conditionalFormatting>
  <conditionalFormatting sqref="E15">
    <cfRule type="containsText" dxfId="550" priority="41" operator="containsText" text="S">
      <formula>NOT(ISERROR(SEARCH("S",E15)))</formula>
    </cfRule>
  </conditionalFormatting>
  <conditionalFormatting sqref="E18">
    <cfRule type="containsText" dxfId="549" priority="38" operator="containsText" text="N">
      <formula>NOT(ISERROR(SEARCH("N",E18)))</formula>
    </cfRule>
    <cfRule type="containsText" dxfId="548" priority="39" operator="containsText" text="Q">
      <formula>NOT(ISERROR(SEARCH("Q",E18)))</formula>
    </cfRule>
    <cfRule type="containsText" dxfId="547" priority="40" operator="containsText" text="D">
      <formula>NOT(ISERROR(SEARCH("D",E18)))</formula>
    </cfRule>
  </conditionalFormatting>
  <conditionalFormatting sqref="E18">
    <cfRule type="containsText" dxfId="546" priority="37" operator="containsText" text="M">
      <formula>NOT(ISERROR(SEARCH("M",E18)))</formula>
    </cfRule>
  </conditionalFormatting>
  <conditionalFormatting sqref="E18">
    <cfRule type="containsText" dxfId="545" priority="36" operator="containsText" text="S">
      <formula>NOT(ISERROR(SEARCH("S",E18)))</formula>
    </cfRule>
  </conditionalFormatting>
  <conditionalFormatting sqref="E19">
    <cfRule type="containsText" dxfId="544" priority="33" operator="containsText" text="N">
      <formula>NOT(ISERROR(SEARCH("N",E19)))</formula>
    </cfRule>
    <cfRule type="containsText" dxfId="543" priority="34" operator="containsText" text="Q">
      <formula>NOT(ISERROR(SEARCH("Q",E19)))</formula>
    </cfRule>
    <cfRule type="containsText" dxfId="542" priority="35" operator="containsText" text="D">
      <formula>NOT(ISERROR(SEARCH("D",E19)))</formula>
    </cfRule>
  </conditionalFormatting>
  <conditionalFormatting sqref="E19">
    <cfRule type="containsText" dxfId="541" priority="32" operator="containsText" text="M">
      <formula>NOT(ISERROR(SEARCH("M",E19)))</formula>
    </cfRule>
  </conditionalFormatting>
  <conditionalFormatting sqref="E19">
    <cfRule type="containsText" dxfId="540" priority="31" operator="containsText" text="S">
      <formula>NOT(ISERROR(SEARCH("S",E19)))</formula>
    </cfRule>
  </conditionalFormatting>
  <conditionalFormatting sqref="E16">
    <cfRule type="containsText" dxfId="539" priority="28" operator="containsText" text="N">
      <formula>NOT(ISERROR(SEARCH("N",E16)))</formula>
    </cfRule>
    <cfRule type="containsText" dxfId="538" priority="29" operator="containsText" text="Q">
      <formula>NOT(ISERROR(SEARCH("Q",E16)))</formula>
    </cfRule>
    <cfRule type="containsText" dxfId="537" priority="30" operator="containsText" text="D">
      <formula>NOT(ISERROR(SEARCH("D",E16)))</formula>
    </cfRule>
  </conditionalFormatting>
  <conditionalFormatting sqref="E16">
    <cfRule type="containsText" dxfId="536" priority="27" operator="containsText" text="M">
      <formula>NOT(ISERROR(SEARCH("M",E16)))</formula>
    </cfRule>
  </conditionalFormatting>
  <conditionalFormatting sqref="E16">
    <cfRule type="containsText" dxfId="535" priority="26" operator="containsText" text="S">
      <formula>NOT(ISERROR(SEARCH("S",E16)))</formula>
    </cfRule>
  </conditionalFormatting>
  <conditionalFormatting sqref="E42">
    <cfRule type="containsText" dxfId="534" priority="23" operator="containsText" text="N">
      <formula>NOT(ISERROR(SEARCH("N",E42)))</formula>
    </cfRule>
    <cfRule type="containsText" dxfId="533" priority="24" operator="containsText" text="Q">
      <formula>NOT(ISERROR(SEARCH("Q",E42)))</formula>
    </cfRule>
    <cfRule type="containsText" dxfId="532" priority="25" operator="containsText" text="D">
      <formula>NOT(ISERROR(SEARCH("D",E42)))</formula>
    </cfRule>
  </conditionalFormatting>
  <conditionalFormatting sqref="E42">
    <cfRule type="containsText" dxfId="531" priority="22" operator="containsText" text="M">
      <formula>NOT(ISERROR(SEARCH("M",E42)))</formula>
    </cfRule>
  </conditionalFormatting>
  <conditionalFormatting sqref="E42">
    <cfRule type="containsText" dxfId="530" priority="21" operator="containsText" text="S">
      <formula>NOT(ISERROR(SEARCH("S",E42)))</formula>
    </cfRule>
  </conditionalFormatting>
  <conditionalFormatting sqref="B9">
    <cfRule type="containsText" dxfId="524" priority="13" operator="containsText" text="N">
      <formula>NOT(ISERROR(SEARCH("N",B9)))</formula>
    </cfRule>
    <cfRule type="containsText" dxfId="523" priority="14" operator="containsText" text="Q">
      <formula>NOT(ISERROR(SEARCH("Q",B9)))</formula>
    </cfRule>
    <cfRule type="containsText" dxfId="522" priority="15" operator="containsText" text="D">
      <formula>NOT(ISERROR(SEARCH("D",B9)))</formula>
    </cfRule>
  </conditionalFormatting>
  <conditionalFormatting sqref="B9">
    <cfRule type="containsText" dxfId="521" priority="12" operator="containsText" text="M">
      <formula>NOT(ISERROR(SEARCH("M",B9)))</formula>
    </cfRule>
  </conditionalFormatting>
  <conditionalFormatting sqref="B9">
    <cfRule type="containsText" dxfId="520" priority="11" operator="containsText" text="S">
      <formula>NOT(ISERROR(SEARCH("S",B9)))</formula>
    </cfRule>
  </conditionalFormatting>
  <conditionalFormatting sqref="B10">
    <cfRule type="containsText" dxfId="519" priority="8" operator="containsText" text="N">
      <formula>NOT(ISERROR(SEARCH("N",B10)))</formula>
    </cfRule>
    <cfRule type="containsText" dxfId="518" priority="9" operator="containsText" text="Q">
      <formula>NOT(ISERROR(SEARCH("Q",B10)))</formula>
    </cfRule>
    <cfRule type="containsText" dxfId="517" priority="10" operator="containsText" text="D">
      <formula>NOT(ISERROR(SEARCH("D",B10)))</formula>
    </cfRule>
  </conditionalFormatting>
  <conditionalFormatting sqref="B10">
    <cfRule type="containsText" dxfId="516" priority="7" operator="containsText" text="M">
      <formula>NOT(ISERROR(SEARCH("M",B10)))</formula>
    </cfRule>
  </conditionalFormatting>
  <conditionalFormatting sqref="B10">
    <cfRule type="containsText" dxfId="515" priority="6" operator="containsText" text="S">
      <formula>NOT(ISERROR(SEARCH("S",B10)))</formula>
    </cfRule>
  </conditionalFormatting>
  <conditionalFormatting sqref="B11">
    <cfRule type="containsText" dxfId="514" priority="3" operator="containsText" text="N">
      <formula>NOT(ISERROR(SEARCH("N",B11)))</formula>
    </cfRule>
    <cfRule type="containsText" dxfId="513" priority="4" operator="containsText" text="Q">
      <formula>NOT(ISERROR(SEARCH("Q",B11)))</formula>
    </cfRule>
    <cfRule type="containsText" dxfId="512" priority="5" operator="containsText" text="D">
      <formula>NOT(ISERROR(SEARCH("D",B11)))</formula>
    </cfRule>
  </conditionalFormatting>
  <conditionalFormatting sqref="B11">
    <cfRule type="containsText" dxfId="511" priority="2" operator="containsText" text="M">
      <formula>NOT(ISERROR(SEARCH("M",B11)))</formula>
    </cfRule>
  </conditionalFormatting>
  <conditionalFormatting sqref="B11">
    <cfRule type="containsText" dxfId="510"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 operator="containsText" text="N" id="{DC49E359-D852-4159-BF2C-BD9F06FC0CE1}">
            <xm:f>NOT(ISERROR(SEARCH("N",'Lot 4- Microbial Pilot'!E30)))</xm:f>
            <x14:dxf>
              <fill>
                <patternFill>
                  <bgColor rgb="FFFFFF99"/>
                </patternFill>
              </fill>
            </x14:dxf>
          </x14:cfRule>
          <x14:cfRule type="containsText" priority="19" operator="containsText" text="Q" id="{321A69E9-452A-4332-A7ED-600AFF0739D9}">
            <xm:f>NOT(ISERROR(SEARCH("Q",'Lot 4- Microbial Pilot'!E30)))</xm:f>
            <x14:dxf>
              <font>
                <color rgb="FF0066FF"/>
              </font>
              <fill>
                <patternFill>
                  <bgColor rgb="FF66FF33"/>
                </patternFill>
              </fill>
            </x14:dxf>
          </x14:cfRule>
          <x14:cfRule type="containsText" priority="20" operator="containsText" text="D" id="{2FCF9B4B-8714-41B1-BC4E-FC7625B03084}">
            <xm:f>NOT(ISERROR(SEARCH("D",'Lot 4- Microbial Pilot'!E30)))</xm:f>
            <x14:dxf>
              <font>
                <color auto="1"/>
              </font>
              <fill>
                <patternFill>
                  <bgColor rgb="FF99CCFF"/>
                </patternFill>
              </fill>
            </x14:dxf>
          </x14:cfRule>
          <xm:sqref>E30</xm:sqref>
        </x14:conditionalFormatting>
        <x14:conditionalFormatting xmlns:xm="http://schemas.microsoft.com/office/excel/2006/main">
          <x14:cfRule type="containsText" priority="17" operator="containsText" text="M" id="{0D75C3AE-2760-4ACF-A212-940CD3987081}">
            <xm:f>NOT(ISERROR(SEARCH("M",'Lot 4- Microbial Pilot'!E30)))</xm:f>
            <x14:dxf>
              <font>
                <color auto="1"/>
              </font>
              <fill>
                <patternFill>
                  <bgColor rgb="FFFF66CC"/>
                </patternFill>
              </fill>
            </x14:dxf>
          </x14:cfRule>
          <xm:sqref>E30</xm:sqref>
        </x14:conditionalFormatting>
        <x14:conditionalFormatting xmlns:xm="http://schemas.microsoft.com/office/excel/2006/main">
          <x14:cfRule type="containsText" priority="16" operator="containsText" text="S" id="{49C3E71D-26BF-41BC-8643-EBC8279D19BF}">
            <xm:f>NOT(ISERROR(SEARCH("S",'Lot 4- Microbial Pilot'!E30)))</xm:f>
            <x14:dxf>
              <font>
                <color rgb="FFFFFF00"/>
              </font>
              <fill>
                <patternFill>
                  <bgColor rgb="FFFF0000"/>
                </patternFill>
              </fill>
            </x14:dxf>
          </x14:cfRule>
          <xm:sqref>E30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63"/>
  <sheetViews>
    <sheetView topLeftCell="B1" zoomScale="80" zoomScaleNormal="80" workbookViewId="0">
      <selection activeCell="F16" sqref="F16"/>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2:11" ht="75.75" customHeight="1" thickBot="1" x14ac:dyDescent="0.25">
      <c r="B1" s="78"/>
      <c r="C1" s="78"/>
      <c r="D1" s="78"/>
      <c r="E1" s="78"/>
      <c r="F1" s="78"/>
      <c r="G1" s="78"/>
      <c r="H1" s="10"/>
      <c r="I1" s="10"/>
      <c r="J1" s="10"/>
      <c r="K1" s="10"/>
    </row>
    <row r="2" spans="2:11" ht="39" customHeight="1" thickTop="1" thickBot="1" x14ac:dyDescent="0.35">
      <c r="B2" s="79" t="s">
        <v>38</v>
      </c>
      <c r="C2" s="80"/>
      <c r="D2" s="57" t="s">
        <v>37</v>
      </c>
      <c r="E2" s="56">
        <v>1088</v>
      </c>
      <c r="F2" s="91" t="s">
        <v>256</v>
      </c>
    </row>
    <row r="3" spans="2:11" thickTop="1" x14ac:dyDescent="0.2">
      <c r="B3" s="145"/>
      <c r="C3" s="145"/>
      <c r="D3" s="145"/>
      <c r="E3" s="145"/>
      <c r="F3" s="145"/>
      <c r="G3" s="145"/>
    </row>
    <row r="4" spans="2:11" thickBot="1" x14ac:dyDescent="0.25">
      <c r="B4" s="145"/>
      <c r="C4" s="145"/>
      <c r="D4" s="145"/>
      <c r="E4" s="145"/>
      <c r="F4" s="145"/>
      <c r="G4" s="145"/>
    </row>
    <row r="5" spans="2:11" ht="105.75" customHeight="1" thickTop="1" thickBot="1" x14ac:dyDescent="0.25">
      <c r="B5" s="148" t="s">
        <v>39</v>
      </c>
      <c r="C5" s="148"/>
      <c r="D5" s="105"/>
      <c r="E5" s="105"/>
      <c r="F5" s="12" t="s">
        <v>40</v>
      </c>
      <c r="G5" s="63">
        <v>0.4</v>
      </c>
    </row>
    <row r="6" spans="2:11" ht="16.5" thickTop="1" thickBot="1" x14ac:dyDescent="0.3">
      <c r="B6" s="146"/>
      <c r="C6" s="146"/>
      <c r="D6" s="146"/>
      <c r="E6" s="146"/>
      <c r="F6" s="146"/>
      <c r="G6" s="146"/>
    </row>
    <row r="7" spans="2:11" ht="28.5" thickBot="1" x14ac:dyDescent="0.45">
      <c r="B7" s="92" t="s">
        <v>18</v>
      </c>
      <c r="C7" s="93"/>
      <c r="D7" s="93"/>
      <c r="E7" s="14"/>
      <c r="F7" s="103" t="s">
        <v>20</v>
      </c>
      <c r="G7" s="104"/>
    </row>
    <row r="8" spans="2:11" s="17" customFormat="1" ht="16.5" customHeight="1" x14ac:dyDescent="0.25">
      <c r="B8" s="95" t="s">
        <v>16</v>
      </c>
      <c r="C8" s="96"/>
      <c r="D8" s="96"/>
      <c r="E8" s="96"/>
      <c r="F8" s="86" t="s">
        <v>21</v>
      </c>
      <c r="G8" s="87"/>
    </row>
    <row r="9" spans="2:11" s="17" customFormat="1" ht="33.75" customHeight="1" x14ac:dyDescent="0.25">
      <c r="B9" s="97" t="s">
        <v>17</v>
      </c>
      <c r="C9" s="65" t="s">
        <v>23</v>
      </c>
      <c r="D9" s="66"/>
      <c r="E9" s="66"/>
      <c r="F9" s="54" t="s">
        <v>33</v>
      </c>
      <c r="G9" s="55"/>
    </row>
    <row r="10" spans="2:11" s="17" customFormat="1" ht="33.75" customHeight="1" x14ac:dyDescent="0.25">
      <c r="B10" s="98" t="s">
        <v>25</v>
      </c>
      <c r="C10" s="65" t="s">
        <v>32</v>
      </c>
      <c r="D10" s="66"/>
      <c r="E10" s="66"/>
      <c r="F10" s="68" t="s">
        <v>34</v>
      </c>
      <c r="G10" s="69"/>
      <c r="I10" s="18"/>
    </row>
    <row r="11" spans="2:11" s="17" customFormat="1" ht="33.75" customHeight="1" thickBot="1" x14ac:dyDescent="0.3">
      <c r="B11" s="99" t="s">
        <v>1</v>
      </c>
      <c r="C11" s="100" t="s">
        <v>24</v>
      </c>
      <c r="D11" s="101"/>
      <c r="E11" s="101"/>
      <c r="F11" s="70"/>
      <c r="G11" s="71"/>
      <c r="I11" s="19"/>
    </row>
    <row r="12" spans="2:11" ht="45.75" thickBot="1" x14ac:dyDescent="0.25">
      <c r="B12" s="120" t="s">
        <v>0</v>
      </c>
      <c r="C12" s="121"/>
      <c r="D12" s="122"/>
      <c r="E12" s="94" t="s">
        <v>35</v>
      </c>
      <c r="F12" s="102" t="s">
        <v>36</v>
      </c>
      <c r="G12" s="147" t="s">
        <v>19</v>
      </c>
    </row>
    <row r="13" spans="2:11" ht="15.75" thickBot="1" x14ac:dyDescent="0.25">
      <c r="B13" s="114" t="s">
        <v>26</v>
      </c>
      <c r="C13" s="115"/>
      <c r="D13" s="115"/>
      <c r="E13" s="115"/>
      <c r="F13" s="115"/>
      <c r="G13" s="116"/>
    </row>
    <row r="14" spans="2:11" ht="75" customHeight="1" x14ac:dyDescent="0.2">
      <c r="B14" s="176"/>
      <c r="C14" s="124" t="s">
        <v>54</v>
      </c>
      <c r="D14" s="177" t="s">
        <v>124</v>
      </c>
      <c r="E14" s="153" t="s">
        <v>17</v>
      </c>
      <c r="F14" s="127"/>
      <c r="G14" s="155"/>
    </row>
    <row r="15" spans="2:11" ht="51" customHeight="1" x14ac:dyDescent="0.2">
      <c r="B15" s="178"/>
      <c r="C15" s="59" t="s">
        <v>79</v>
      </c>
      <c r="D15" s="168" t="s">
        <v>125</v>
      </c>
      <c r="E15" s="25" t="s">
        <v>17</v>
      </c>
      <c r="F15" s="46"/>
      <c r="G15" s="138"/>
    </row>
    <row r="16" spans="2:11" ht="60" customHeight="1" x14ac:dyDescent="0.2">
      <c r="B16" s="178"/>
      <c r="C16" s="59" t="s">
        <v>97</v>
      </c>
      <c r="D16" s="168" t="s">
        <v>244</v>
      </c>
      <c r="E16" s="25" t="s">
        <v>17</v>
      </c>
      <c r="F16" s="46"/>
      <c r="G16" s="138"/>
    </row>
    <row r="17" spans="2:7" ht="48" customHeight="1" x14ac:dyDescent="0.2">
      <c r="B17" s="178"/>
      <c r="C17" s="59" t="s">
        <v>99</v>
      </c>
      <c r="D17" s="168" t="s">
        <v>261</v>
      </c>
      <c r="E17" s="25" t="s">
        <v>17</v>
      </c>
      <c r="F17" s="46"/>
      <c r="G17" s="138"/>
    </row>
    <row r="18" spans="2:7" ht="48" customHeight="1" x14ac:dyDescent="0.2">
      <c r="B18" s="178"/>
      <c r="C18" s="59" t="s">
        <v>100</v>
      </c>
      <c r="D18" s="168" t="s">
        <v>126</v>
      </c>
      <c r="E18" s="25" t="s">
        <v>17</v>
      </c>
      <c r="F18" s="46"/>
      <c r="G18" s="138"/>
    </row>
    <row r="19" spans="2:7" ht="54" customHeight="1" x14ac:dyDescent="0.2">
      <c r="B19" s="178"/>
      <c r="C19" s="59" t="s">
        <v>127</v>
      </c>
      <c r="D19" s="168" t="s">
        <v>128</v>
      </c>
      <c r="E19" s="25" t="s">
        <v>17</v>
      </c>
      <c r="F19" s="46"/>
      <c r="G19" s="138"/>
    </row>
    <row r="20" spans="2:7" ht="54" customHeight="1" x14ac:dyDescent="0.2">
      <c r="B20" s="178"/>
      <c r="C20" s="59" t="s">
        <v>103</v>
      </c>
      <c r="D20" s="168" t="s">
        <v>129</v>
      </c>
      <c r="E20" s="25" t="s">
        <v>17</v>
      </c>
      <c r="F20" s="46"/>
      <c r="G20" s="138"/>
    </row>
    <row r="21" spans="2:7" ht="45" customHeight="1" x14ac:dyDescent="0.2">
      <c r="B21" s="178"/>
      <c r="C21" s="59" t="s">
        <v>105</v>
      </c>
      <c r="D21" s="168" t="s">
        <v>130</v>
      </c>
      <c r="E21" s="25" t="s">
        <v>17</v>
      </c>
      <c r="F21" s="46"/>
      <c r="G21" s="138"/>
    </row>
    <row r="22" spans="2:7" ht="45" customHeight="1" x14ac:dyDescent="0.2">
      <c r="B22" s="178"/>
      <c r="C22" s="169" t="s">
        <v>107</v>
      </c>
      <c r="D22" s="168" t="s">
        <v>131</v>
      </c>
      <c r="E22" s="25" t="s">
        <v>17</v>
      </c>
      <c r="F22" s="46"/>
      <c r="G22" s="138"/>
    </row>
    <row r="23" spans="2:7" ht="32.450000000000003" customHeight="1" x14ac:dyDescent="0.2">
      <c r="B23" s="178"/>
      <c r="C23" s="169"/>
      <c r="D23" s="168" t="s">
        <v>109</v>
      </c>
      <c r="E23" s="25" t="s">
        <v>17</v>
      </c>
      <c r="F23" s="46"/>
      <c r="G23" s="138"/>
    </row>
    <row r="24" spans="2:7" ht="40.5" customHeight="1" x14ac:dyDescent="0.2">
      <c r="B24" s="178"/>
      <c r="C24" s="169"/>
      <c r="D24" s="168" t="s">
        <v>110</v>
      </c>
      <c r="E24" s="25" t="s">
        <v>17</v>
      </c>
      <c r="F24" s="46"/>
      <c r="G24" s="138"/>
    </row>
    <row r="25" spans="2:7" ht="53.25" customHeight="1" x14ac:dyDescent="0.2">
      <c r="B25" s="178"/>
      <c r="C25" s="169"/>
      <c r="D25" s="168" t="s">
        <v>262</v>
      </c>
      <c r="E25" s="25" t="s">
        <v>17</v>
      </c>
      <c r="F25" s="46"/>
      <c r="G25" s="138"/>
    </row>
    <row r="26" spans="2:7" ht="53.25" customHeight="1" x14ac:dyDescent="0.2">
      <c r="B26" s="178"/>
      <c r="C26" s="169"/>
      <c r="D26" s="168" t="s">
        <v>132</v>
      </c>
      <c r="E26" s="25" t="s">
        <v>17</v>
      </c>
      <c r="F26" s="46"/>
      <c r="G26" s="138"/>
    </row>
    <row r="27" spans="2:7" ht="51.95" customHeight="1" x14ac:dyDescent="0.2">
      <c r="B27" s="178"/>
      <c r="C27" s="169"/>
      <c r="D27" s="168" t="s">
        <v>259</v>
      </c>
      <c r="E27" s="25" t="s">
        <v>17</v>
      </c>
      <c r="F27" s="46"/>
      <c r="G27" s="138"/>
    </row>
    <row r="28" spans="2:7" ht="13.9" customHeight="1" x14ac:dyDescent="0.2">
      <c r="B28" s="178"/>
      <c r="C28" s="169"/>
      <c r="D28" s="168" t="s">
        <v>133</v>
      </c>
      <c r="E28" s="25" t="s">
        <v>17</v>
      </c>
      <c r="F28" s="46"/>
      <c r="G28" s="138"/>
    </row>
    <row r="29" spans="2:7" ht="33.6" customHeight="1" x14ac:dyDescent="0.2">
      <c r="B29" s="178"/>
      <c r="C29" s="169"/>
      <c r="D29" s="168" t="s">
        <v>134</v>
      </c>
      <c r="E29" s="25" t="s">
        <v>17</v>
      </c>
      <c r="F29" s="46"/>
      <c r="G29" s="138"/>
    </row>
    <row r="30" spans="2:7" x14ac:dyDescent="0.2">
      <c r="B30" s="178"/>
      <c r="C30" s="169"/>
      <c r="D30" s="168" t="s">
        <v>135</v>
      </c>
      <c r="E30" s="25" t="s">
        <v>17</v>
      </c>
      <c r="F30" s="46"/>
      <c r="G30" s="138"/>
    </row>
    <row r="31" spans="2:7" ht="57" customHeight="1" x14ac:dyDescent="0.2">
      <c r="B31" s="178"/>
      <c r="C31" s="59" t="s">
        <v>136</v>
      </c>
      <c r="D31" s="168" t="s">
        <v>137</v>
      </c>
      <c r="E31" s="25" t="s">
        <v>17</v>
      </c>
      <c r="F31" s="46"/>
      <c r="G31" s="138"/>
    </row>
    <row r="32" spans="2:7" ht="38.25" customHeight="1" x14ac:dyDescent="0.2">
      <c r="B32" s="178"/>
      <c r="C32" s="59" t="s">
        <v>114</v>
      </c>
      <c r="D32" s="168" t="s">
        <v>138</v>
      </c>
      <c r="E32" s="25" t="s">
        <v>17</v>
      </c>
      <c r="F32" s="46"/>
      <c r="G32" s="138"/>
    </row>
    <row r="33" spans="2:7" ht="24" customHeight="1" x14ac:dyDescent="0.2">
      <c r="B33" s="178"/>
      <c r="C33" s="59" t="s">
        <v>116</v>
      </c>
      <c r="D33" s="168" t="s">
        <v>139</v>
      </c>
      <c r="E33" s="25" t="s">
        <v>17</v>
      </c>
      <c r="F33" s="46"/>
      <c r="G33" s="138"/>
    </row>
    <row r="34" spans="2:7" ht="24" customHeight="1" x14ac:dyDescent="0.2">
      <c r="B34" s="178"/>
      <c r="C34" s="59" t="s">
        <v>31</v>
      </c>
      <c r="D34" s="168" t="s">
        <v>140</v>
      </c>
      <c r="E34" s="25" t="s">
        <v>17</v>
      </c>
      <c r="F34" s="46"/>
      <c r="G34" s="138"/>
    </row>
    <row r="35" spans="2:7" ht="33.75" customHeight="1" x14ac:dyDescent="0.2">
      <c r="B35" s="178"/>
      <c r="C35" s="59" t="s">
        <v>61</v>
      </c>
      <c r="D35" s="168" t="s">
        <v>141</v>
      </c>
      <c r="E35" s="25" t="s">
        <v>17</v>
      </c>
      <c r="F35" s="46"/>
      <c r="G35" s="138"/>
    </row>
    <row r="36" spans="2:7" ht="39" customHeight="1" x14ac:dyDescent="0.2">
      <c r="B36" s="178"/>
      <c r="C36" s="59" t="s">
        <v>69</v>
      </c>
      <c r="D36" s="168" t="s">
        <v>70</v>
      </c>
      <c r="E36" s="25" t="s">
        <v>1</v>
      </c>
      <c r="F36" s="46"/>
      <c r="G36" s="138"/>
    </row>
    <row r="37" spans="2:7" ht="42.75" x14ac:dyDescent="0.2">
      <c r="B37" s="178"/>
      <c r="C37" s="59" t="s">
        <v>94</v>
      </c>
      <c r="D37" s="168" t="s">
        <v>239</v>
      </c>
      <c r="E37" s="25" t="s">
        <v>17</v>
      </c>
      <c r="F37" s="46"/>
      <c r="G37" s="138"/>
    </row>
    <row r="38" spans="2:7" ht="28.5" x14ac:dyDescent="0.2">
      <c r="B38" s="178"/>
      <c r="C38" s="59" t="s">
        <v>91</v>
      </c>
      <c r="D38" s="168" t="s">
        <v>92</v>
      </c>
      <c r="E38" s="25" t="s">
        <v>17</v>
      </c>
      <c r="F38" s="46"/>
      <c r="G38" s="138"/>
    </row>
    <row r="39" spans="2:7" ht="18" customHeight="1" thickBot="1" x14ac:dyDescent="0.25">
      <c r="B39" s="179"/>
      <c r="C39" s="106" t="s">
        <v>62</v>
      </c>
      <c r="D39" s="170" t="s">
        <v>142</v>
      </c>
      <c r="E39" s="167" t="s">
        <v>17</v>
      </c>
      <c r="F39" s="109"/>
      <c r="G39" s="180"/>
    </row>
    <row r="40" spans="2:7" ht="28.5" customHeight="1" thickBot="1" x14ac:dyDescent="0.25">
      <c r="B40" s="114" t="s">
        <v>27</v>
      </c>
      <c r="C40" s="115"/>
      <c r="D40" s="115"/>
      <c r="E40" s="115"/>
      <c r="F40" s="115"/>
      <c r="G40" s="116"/>
    </row>
    <row r="41" spans="2:7" ht="28.5" customHeight="1" x14ac:dyDescent="0.2">
      <c r="B41" s="135"/>
      <c r="C41" s="110" t="s">
        <v>29</v>
      </c>
      <c r="D41" s="171" t="s">
        <v>71</v>
      </c>
      <c r="E41" s="112" t="s">
        <v>17</v>
      </c>
      <c r="F41" s="113"/>
      <c r="G41" s="136"/>
    </row>
    <row r="42" spans="2:7" ht="63.75" customHeight="1" x14ac:dyDescent="0.25">
      <c r="B42" s="137"/>
      <c r="C42" s="58" t="s">
        <v>28</v>
      </c>
      <c r="D42" s="172" t="s">
        <v>72</v>
      </c>
      <c r="E42" s="25" t="s">
        <v>17</v>
      </c>
      <c r="F42" s="26"/>
      <c r="G42" s="138"/>
    </row>
    <row r="43" spans="2:7" ht="36.75" customHeight="1" thickBot="1" x14ac:dyDescent="0.3">
      <c r="B43" s="139"/>
      <c r="C43" s="140" t="s">
        <v>22</v>
      </c>
      <c r="D43" s="181" t="s">
        <v>73</v>
      </c>
      <c r="E43" s="142" t="s">
        <v>17</v>
      </c>
      <c r="F43" s="143"/>
      <c r="G43" s="144"/>
    </row>
    <row r="44" spans="2:7" ht="35.1" customHeight="1" x14ac:dyDescent="0.25"/>
    <row r="45" spans="2:7" ht="35.1" customHeight="1" x14ac:dyDescent="0.4">
      <c r="B45" s="41" t="s">
        <v>41</v>
      </c>
    </row>
    <row r="46" spans="2:7" ht="35.1" customHeight="1" x14ac:dyDescent="0.25"/>
    <row r="47" spans="2:7" ht="30" x14ac:dyDescent="0.4">
      <c r="C47" s="42"/>
      <c r="D47" s="42"/>
      <c r="E47" s="42"/>
      <c r="F47" s="42"/>
      <c r="G47" s="42"/>
    </row>
    <row r="48" spans="2:7" ht="20.25" x14ac:dyDescent="0.3">
      <c r="C48" s="32" t="s">
        <v>42</v>
      </c>
      <c r="D48" s="33" t="s">
        <v>47</v>
      </c>
      <c r="E48" s="34">
        <f>$E2</f>
        <v>1088</v>
      </c>
      <c r="F48" s="34" t="str">
        <f>$F2</f>
        <v>Lot 2 - Mammalian Bioreactors (Laboratory And Pilot Scale)</v>
      </c>
    </row>
    <row r="49" spans="3:7" ht="35.1" customHeight="1" thickBot="1" x14ac:dyDescent="0.3">
      <c r="C49" s="64" t="s">
        <v>43</v>
      </c>
      <c r="D49" s="64"/>
      <c r="E49" s="64"/>
      <c r="F49" s="64"/>
      <c r="G49" s="64"/>
    </row>
    <row r="50" spans="3:7" ht="35.1" customHeight="1" thickTop="1" thickBot="1" x14ac:dyDescent="0.3">
      <c r="C50" s="35" t="s">
        <v>45</v>
      </c>
      <c r="D50" s="36" t="s">
        <v>46</v>
      </c>
      <c r="E50" s="37" t="s">
        <v>48</v>
      </c>
      <c r="F50" s="38" t="s">
        <v>44</v>
      </c>
      <c r="G50" s="39">
        <v>5</v>
      </c>
    </row>
    <row r="51" spans="3:7" ht="35.1" customHeight="1" thickBot="1" x14ac:dyDescent="0.3">
      <c r="F51" s="38" t="s">
        <v>44</v>
      </c>
    </row>
    <row r="52" spans="3:7" ht="26.25" thickBot="1" x14ac:dyDescent="0.3">
      <c r="F52" s="38" t="s">
        <v>44</v>
      </c>
    </row>
    <row r="53" spans="3:7" ht="26.25" thickBot="1" x14ac:dyDescent="0.3">
      <c r="F53" s="38" t="s">
        <v>44</v>
      </c>
    </row>
    <row r="54" spans="3:7" ht="35.1" customHeight="1" thickBot="1" x14ac:dyDescent="0.3"/>
    <row r="55" spans="3:7" ht="35.1" customHeight="1" thickTop="1" thickBot="1" x14ac:dyDescent="0.3">
      <c r="D55" s="36" t="s">
        <v>46</v>
      </c>
      <c r="E55" s="37" t="s">
        <v>48</v>
      </c>
      <c r="F55" s="38" t="s">
        <v>44</v>
      </c>
      <c r="G55" s="39">
        <v>5</v>
      </c>
    </row>
    <row r="56" spans="3:7" ht="35.1" customHeight="1" thickBot="1" x14ac:dyDescent="0.3">
      <c r="F56" s="38" t="s">
        <v>44</v>
      </c>
    </row>
    <row r="57" spans="3:7" ht="26.25" thickBot="1" x14ac:dyDescent="0.3">
      <c r="F57" s="38" t="s">
        <v>44</v>
      </c>
    </row>
    <row r="58" spans="3:7" ht="26.25" thickBot="1" x14ac:dyDescent="0.3">
      <c r="F58" s="38" t="s">
        <v>44</v>
      </c>
    </row>
    <row r="59" spans="3:7" ht="15.75" thickBot="1" x14ac:dyDescent="0.3"/>
    <row r="60" spans="3:7" ht="46.5" thickTop="1" thickBot="1" x14ac:dyDescent="0.3">
      <c r="D60" s="36" t="s">
        <v>46</v>
      </c>
      <c r="E60" s="37" t="s">
        <v>48</v>
      </c>
      <c r="F60" s="38" t="s">
        <v>44</v>
      </c>
      <c r="G60" s="39">
        <v>5</v>
      </c>
    </row>
    <row r="61" spans="3:7" ht="26.25" thickBot="1" x14ac:dyDescent="0.3">
      <c r="F61" s="38" t="s">
        <v>44</v>
      </c>
    </row>
    <row r="62" spans="3:7" ht="26.25" thickBot="1" x14ac:dyDescent="0.3">
      <c r="F62" s="38" t="s">
        <v>44</v>
      </c>
    </row>
    <row r="63" spans="3:7" ht="26.25" thickBot="1" x14ac:dyDescent="0.3">
      <c r="F63" s="38" t="s">
        <v>44</v>
      </c>
    </row>
  </sheetData>
  <mergeCells count="19">
    <mergeCell ref="C9:E9"/>
    <mergeCell ref="B2:C2"/>
    <mergeCell ref="B7:D7"/>
    <mergeCell ref="B8:E8"/>
    <mergeCell ref="F8:G8"/>
    <mergeCell ref="B1:G1"/>
    <mergeCell ref="B3:G4"/>
    <mergeCell ref="B5:C5"/>
    <mergeCell ref="D5:E5"/>
    <mergeCell ref="B6:G6"/>
    <mergeCell ref="F7:G7"/>
    <mergeCell ref="C49:G49"/>
    <mergeCell ref="C22:C30"/>
    <mergeCell ref="C10:E10"/>
    <mergeCell ref="F10:G11"/>
    <mergeCell ref="C11:E11"/>
    <mergeCell ref="B12:D12"/>
    <mergeCell ref="B13:G13"/>
    <mergeCell ref="B40:G40"/>
  </mergeCells>
  <conditionalFormatting sqref="E42:E43 E20 E22:E39">
    <cfRule type="containsText" dxfId="509" priority="58" operator="containsText" text="N">
      <formula>NOT(ISERROR(SEARCH("N",E20)))</formula>
    </cfRule>
    <cfRule type="containsText" dxfId="508" priority="59" operator="containsText" text="Q">
      <formula>NOT(ISERROR(SEARCH("Q",E20)))</formula>
    </cfRule>
    <cfRule type="containsText" dxfId="507" priority="60" operator="containsText" text="D">
      <formula>NOT(ISERROR(SEARCH("D",E20)))</formula>
    </cfRule>
  </conditionalFormatting>
  <conditionalFormatting sqref="E42:E43 E20 E22:E39">
    <cfRule type="containsText" dxfId="506" priority="57" operator="containsText" text="M">
      <formula>NOT(ISERROR(SEARCH("M",E20)))</formula>
    </cfRule>
  </conditionalFormatting>
  <conditionalFormatting sqref="E42:E43 E20 E22:E39">
    <cfRule type="containsText" dxfId="505" priority="56" operator="containsText" text="S">
      <formula>NOT(ISERROR(SEARCH("S",E20)))</formula>
    </cfRule>
  </conditionalFormatting>
  <conditionalFormatting sqref="E14">
    <cfRule type="containsText" dxfId="504" priority="53" operator="containsText" text="N">
      <formula>NOT(ISERROR(SEARCH("N",E14)))</formula>
    </cfRule>
    <cfRule type="containsText" dxfId="503" priority="54" operator="containsText" text="Q">
      <formula>NOT(ISERROR(SEARCH("Q",E14)))</formula>
    </cfRule>
    <cfRule type="containsText" dxfId="502" priority="55" operator="containsText" text="D">
      <formula>NOT(ISERROR(SEARCH("D",E14)))</formula>
    </cfRule>
  </conditionalFormatting>
  <conditionalFormatting sqref="E14">
    <cfRule type="containsText" dxfId="501" priority="52" operator="containsText" text="M">
      <formula>NOT(ISERROR(SEARCH("M",E14)))</formula>
    </cfRule>
  </conditionalFormatting>
  <conditionalFormatting sqref="E14">
    <cfRule type="containsText" dxfId="500" priority="51" operator="containsText" text="S">
      <formula>NOT(ISERROR(SEARCH("S",E14)))</formula>
    </cfRule>
  </conditionalFormatting>
  <conditionalFormatting sqref="E21">
    <cfRule type="containsText" dxfId="499" priority="48" operator="containsText" text="N">
      <formula>NOT(ISERROR(SEARCH("N",E21)))</formula>
    </cfRule>
    <cfRule type="containsText" dxfId="498" priority="49" operator="containsText" text="Q">
      <formula>NOT(ISERROR(SEARCH("Q",E21)))</formula>
    </cfRule>
    <cfRule type="containsText" dxfId="497" priority="50" operator="containsText" text="D">
      <formula>NOT(ISERROR(SEARCH("D",E21)))</formula>
    </cfRule>
  </conditionalFormatting>
  <conditionalFormatting sqref="E21">
    <cfRule type="containsText" dxfId="496" priority="47" operator="containsText" text="M">
      <formula>NOT(ISERROR(SEARCH("M",E21)))</formula>
    </cfRule>
  </conditionalFormatting>
  <conditionalFormatting sqref="E21">
    <cfRule type="containsText" dxfId="495" priority="46" operator="containsText" text="S">
      <formula>NOT(ISERROR(SEARCH("S",E21)))</formula>
    </cfRule>
  </conditionalFormatting>
  <conditionalFormatting sqref="E17">
    <cfRule type="containsText" dxfId="494" priority="43" operator="containsText" text="N">
      <formula>NOT(ISERROR(SEARCH("N",E17)))</formula>
    </cfRule>
    <cfRule type="containsText" dxfId="493" priority="44" operator="containsText" text="Q">
      <formula>NOT(ISERROR(SEARCH("Q",E17)))</formula>
    </cfRule>
    <cfRule type="containsText" dxfId="492" priority="45" operator="containsText" text="D">
      <formula>NOT(ISERROR(SEARCH("D",E17)))</formula>
    </cfRule>
  </conditionalFormatting>
  <conditionalFormatting sqref="E17">
    <cfRule type="containsText" dxfId="491" priority="42" operator="containsText" text="M">
      <formula>NOT(ISERROR(SEARCH("M",E17)))</formula>
    </cfRule>
  </conditionalFormatting>
  <conditionalFormatting sqref="E17">
    <cfRule type="containsText" dxfId="490" priority="41" operator="containsText" text="S">
      <formula>NOT(ISERROR(SEARCH("S",E17)))</formula>
    </cfRule>
  </conditionalFormatting>
  <conditionalFormatting sqref="E15">
    <cfRule type="containsText" dxfId="489" priority="38" operator="containsText" text="N">
      <formula>NOT(ISERROR(SEARCH("N",E15)))</formula>
    </cfRule>
    <cfRule type="containsText" dxfId="488" priority="39" operator="containsText" text="Q">
      <formula>NOT(ISERROR(SEARCH("Q",E15)))</formula>
    </cfRule>
    <cfRule type="containsText" dxfId="487" priority="40" operator="containsText" text="D">
      <formula>NOT(ISERROR(SEARCH("D",E15)))</formula>
    </cfRule>
  </conditionalFormatting>
  <conditionalFormatting sqref="E15">
    <cfRule type="containsText" dxfId="486" priority="37" operator="containsText" text="M">
      <formula>NOT(ISERROR(SEARCH("M",E15)))</formula>
    </cfRule>
  </conditionalFormatting>
  <conditionalFormatting sqref="E15">
    <cfRule type="containsText" dxfId="485" priority="36" operator="containsText" text="S">
      <formula>NOT(ISERROR(SEARCH("S",E15)))</formula>
    </cfRule>
  </conditionalFormatting>
  <conditionalFormatting sqref="E18">
    <cfRule type="containsText" dxfId="484" priority="33" operator="containsText" text="N">
      <formula>NOT(ISERROR(SEARCH("N",E18)))</formula>
    </cfRule>
    <cfRule type="containsText" dxfId="483" priority="34" operator="containsText" text="Q">
      <formula>NOT(ISERROR(SEARCH("Q",E18)))</formula>
    </cfRule>
    <cfRule type="containsText" dxfId="482" priority="35" operator="containsText" text="D">
      <formula>NOT(ISERROR(SEARCH("D",E18)))</formula>
    </cfRule>
  </conditionalFormatting>
  <conditionalFormatting sqref="E18">
    <cfRule type="containsText" dxfId="481" priority="32" operator="containsText" text="M">
      <formula>NOT(ISERROR(SEARCH("M",E18)))</formula>
    </cfRule>
  </conditionalFormatting>
  <conditionalFormatting sqref="E18">
    <cfRule type="containsText" dxfId="480" priority="31" operator="containsText" text="S">
      <formula>NOT(ISERROR(SEARCH("S",E18)))</formula>
    </cfRule>
  </conditionalFormatting>
  <conditionalFormatting sqref="E19">
    <cfRule type="containsText" dxfId="479" priority="28" operator="containsText" text="N">
      <formula>NOT(ISERROR(SEARCH("N",E19)))</formula>
    </cfRule>
    <cfRule type="containsText" dxfId="478" priority="29" operator="containsText" text="Q">
      <formula>NOT(ISERROR(SEARCH("Q",E19)))</formula>
    </cfRule>
    <cfRule type="containsText" dxfId="477" priority="30" operator="containsText" text="D">
      <formula>NOT(ISERROR(SEARCH("D",E19)))</formula>
    </cfRule>
  </conditionalFormatting>
  <conditionalFormatting sqref="E19">
    <cfRule type="containsText" dxfId="476" priority="27" operator="containsText" text="M">
      <formula>NOT(ISERROR(SEARCH("M",E19)))</formula>
    </cfRule>
  </conditionalFormatting>
  <conditionalFormatting sqref="E19">
    <cfRule type="containsText" dxfId="475" priority="26" operator="containsText" text="S">
      <formula>NOT(ISERROR(SEARCH("S",E19)))</formula>
    </cfRule>
  </conditionalFormatting>
  <conditionalFormatting sqref="E16">
    <cfRule type="containsText" dxfId="474" priority="23" operator="containsText" text="N">
      <formula>NOT(ISERROR(SEARCH("N",E16)))</formula>
    </cfRule>
    <cfRule type="containsText" dxfId="473" priority="24" operator="containsText" text="Q">
      <formula>NOT(ISERROR(SEARCH("Q",E16)))</formula>
    </cfRule>
    <cfRule type="containsText" dxfId="472" priority="25" operator="containsText" text="D">
      <formula>NOT(ISERROR(SEARCH("D",E16)))</formula>
    </cfRule>
  </conditionalFormatting>
  <conditionalFormatting sqref="E16">
    <cfRule type="containsText" dxfId="471" priority="22" operator="containsText" text="M">
      <formula>NOT(ISERROR(SEARCH("M",E16)))</formula>
    </cfRule>
  </conditionalFormatting>
  <conditionalFormatting sqref="E16">
    <cfRule type="containsText" dxfId="470" priority="21" operator="containsText" text="S">
      <formula>NOT(ISERROR(SEARCH("S",E16)))</formula>
    </cfRule>
  </conditionalFormatting>
  <conditionalFormatting sqref="E41">
    <cfRule type="containsText" dxfId="469" priority="18" operator="containsText" text="N">
      <formula>NOT(ISERROR(SEARCH("N",E41)))</formula>
    </cfRule>
    <cfRule type="containsText" dxfId="468" priority="19" operator="containsText" text="Q">
      <formula>NOT(ISERROR(SEARCH("Q",E41)))</formula>
    </cfRule>
    <cfRule type="containsText" dxfId="467" priority="20" operator="containsText" text="D">
      <formula>NOT(ISERROR(SEARCH("D",E41)))</formula>
    </cfRule>
  </conditionalFormatting>
  <conditionalFormatting sqref="E41">
    <cfRule type="containsText" dxfId="466" priority="17" operator="containsText" text="M">
      <formula>NOT(ISERROR(SEARCH("M",E41)))</formula>
    </cfRule>
  </conditionalFormatting>
  <conditionalFormatting sqref="E41">
    <cfRule type="containsText" dxfId="465" priority="16" operator="containsText" text="S">
      <formula>NOT(ISERROR(SEARCH("S",E41)))</formula>
    </cfRule>
  </conditionalFormatting>
  <conditionalFormatting sqref="B9">
    <cfRule type="containsText" dxfId="464" priority="13" operator="containsText" text="N">
      <formula>NOT(ISERROR(SEARCH("N",B9)))</formula>
    </cfRule>
    <cfRule type="containsText" dxfId="463" priority="14" operator="containsText" text="Q">
      <formula>NOT(ISERROR(SEARCH("Q",B9)))</formula>
    </cfRule>
    <cfRule type="containsText" dxfId="462" priority="15" operator="containsText" text="D">
      <formula>NOT(ISERROR(SEARCH("D",B9)))</formula>
    </cfRule>
  </conditionalFormatting>
  <conditionalFormatting sqref="B9">
    <cfRule type="containsText" dxfId="461" priority="12" operator="containsText" text="M">
      <formula>NOT(ISERROR(SEARCH("M",B9)))</formula>
    </cfRule>
  </conditionalFormatting>
  <conditionalFormatting sqref="B9">
    <cfRule type="containsText" dxfId="460" priority="11" operator="containsText" text="S">
      <formula>NOT(ISERROR(SEARCH("S",B9)))</formula>
    </cfRule>
  </conditionalFormatting>
  <conditionalFormatting sqref="B10">
    <cfRule type="containsText" dxfId="459" priority="8" operator="containsText" text="N">
      <formula>NOT(ISERROR(SEARCH("N",B10)))</formula>
    </cfRule>
    <cfRule type="containsText" dxfId="458" priority="9" operator="containsText" text="Q">
      <formula>NOT(ISERROR(SEARCH("Q",B10)))</formula>
    </cfRule>
    <cfRule type="containsText" dxfId="457" priority="10" operator="containsText" text="D">
      <formula>NOT(ISERROR(SEARCH("D",B10)))</formula>
    </cfRule>
  </conditionalFormatting>
  <conditionalFormatting sqref="B10">
    <cfRule type="containsText" dxfId="456" priority="7" operator="containsText" text="M">
      <formula>NOT(ISERROR(SEARCH("M",B10)))</formula>
    </cfRule>
  </conditionalFormatting>
  <conditionalFormatting sqref="B10">
    <cfRule type="containsText" dxfId="455" priority="6" operator="containsText" text="S">
      <formula>NOT(ISERROR(SEARCH("S",B10)))</formula>
    </cfRule>
  </conditionalFormatting>
  <conditionalFormatting sqref="B11">
    <cfRule type="containsText" dxfId="454" priority="3" operator="containsText" text="N">
      <formula>NOT(ISERROR(SEARCH("N",B11)))</formula>
    </cfRule>
    <cfRule type="containsText" dxfId="453" priority="4" operator="containsText" text="Q">
      <formula>NOT(ISERROR(SEARCH("Q",B11)))</formula>
    </cfRule>
    <cfRule type="containsText" dxfId="452" priority="5" operator="containsText" text="D">
      <formula>NOT(ISERROR(SEARCH("D",B11)))</formula>
    </cfRule>
  </conditionalFormatting>
  <conditionalFormatting sqref="B11">
    <cfRule type="containsText" dxfId="451" priority="2" operator="containsText" text="M">
      <formula>NOT(ISERROR(SEARCH("M",B11)))</formula>
    </cfRule>
  </conditionalFormatting>
  <conditionalFormatting sqref="B11">
    <cfRule type="containsText" dxfId="450"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topLeftCell="B22" zoomScale="80" zoomScaleNormal="80" workbookViewId="0">
      <selection activeCell="D32" sqref="D32"/>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1:11" ht="75.75" customHeight="1" thickBot="1" x14ac:dyDescent="0.25">
      <c r="B1" s="78"/>
      <c r="C1" s="78"/>
      <c r="D1" s="78"/>
      <c r="E1" s="78"/>
      <c r="F1" s="78"/>
      <c r="G1" s="78"/>
      <c r="H1" s="10"/>
      <c r="I1" s="10"/>
      <c r="J1" s="10"/>
      <c r="K1" s="10"/>
    </row>
    <row r="2" spans="1:11" ht="39" customHeight="1" thickTop="1" thickBot="1" x14ac:dyDescent="0.35">
      <c r="B2" s="79" t="s">
        <v>38</v>
      </c>
      <c r="C2" s="80"/>
      <c r="D2" s="57" t="s">
        <v>37</v>
      </c>
      <c r="E2" s="56">
        <v>1088</v>
      </c>
      <c r="F2" s="91" t="s">
        <v>263</v>
      </c>
    </row>
    <row r="3" spans="1:11" thickTop="1" x14ac:dyDescent="0.2">
      <c r="B3" s="145"/>
      <c r="C3" s="145"/>
      <c r="D3" s="145"/>
      <c r="E3" s="145"/>
      <c r="F3" s="145"/>
      <c r="G3" s="145"/>
    </row>
    <row r="4" spans="1:11" thickBot="1" x14ac:dyDescent="0.25">
      <c r="B4" s="145"/>
      <c r="C4" s="145"/>
      <c r="D4" s="145"/>
      <c r="E4" s="145"/>
      <c r="F4" s="145"/>
      <c r="G4" s="145"/>
    </row>
    <row r="5" spans="1:11" ht="105.75" customHeight="1" thickTop="1" thickBot="1" x14ac:dyDescent="0.25">
      <c r="B5" s="148" t="s">
        <v>39</v>
      </c>
      <c r="C5" s="148"/>
      <c r="D5" s="105"/>
      <c r="E5" s="105"/>
      <c r="F5" s="12" t="s">
        <v>40</v>
      </c>
      <c r="G5" s="63">
        <v>0.4</v>
      </c>
    </row>
    <row r="6" spans="1:11" ht="16.5" thickTop="1" thickBot="1" x14ac:dyDescent="0.3">
      <c r="B6" s="146"/>
      <c r="C6" s="146"/>
      <c r="D6" s="146"/>
      <c r="E6" s="146"/>
      <c r="F6" s="146"/>
      <c r="G6" s="146"/>
    </row>
    <row r="7" spans="1:11" ht="28.5" thickBot="1" x14ac:dyDescent="0.45">
      <c r="B7" s="92" t="s">
        <v>18</v>
      </c>
      <c r="C7" s="93"/>
      <c r="D7" s="93"/>
      <c r="E7" s="14"/>
      <c r="F7" s="103" t="s">
        <v>20</v>
      </c>
      <c r="G7" s="104"/>
    </row>
    <row r="8" spans="1:11" s="17" customFormat="1" ht="16.5" customHeight="1" x14ac:dyDescent="0.25">
      <c r="B8" s="95" t="s">
        <v>16</v>
      </c>
      <c r="C8" s="96"/>
      <c r="D8" s="96"/>
      <c r="E8" s="96"/>
      <c r="F8" s="86" t="s">
        <v>21</v>
      </c>
      <c r="G8" s="87"/>
    </row>
    <row r="9" spans="1:11" s="17" customFormat="1" ht="33.75" customHeight="1" x14ac:dyDescent="0.25">
      <c r="B9" s="97" t="s">
        <v>17</v>
      </c>
      <c r="C9" s="65" t="s">
        <v>23</v>
      </c>
      <c r="D9" s="66"/>
      <c r="E9" s="66"/>
      <c r="F9" s="54" t="s">
        <v>33</v>
      </c>
      <c r="G9" s="55"/>
    </row>
    <row r="10" spans="1:11" s="17" customFormat="1" ht="33.75" customHeight="1" x14ac:dyDescent="0.25">
      <c r="B10" s="98" t="s">
        <v>25</v>
      </c>
      <c r="C10" s="65" t="s">
        <v>32</v>
      </c>
      <c r="D10" s="66"/>
      <c r="E10" s="66"/>
      <c r="F10" s="68" t="s">
        <v>34</v>
      </c>
      <c r="G10" s="69"/>
      <c r="I10" s="18"/>
    </row>
    <row r="11" spans="1:11" s="17" customFormat="1" ht="33.75" customHeight="1" thickBot="1" x14ac:dyDescent="0.3">
      <c r="B11" s="99" t="s">
        <v>1</v>
      </c>
      <c r="C11" s="100" t="s">
        <v>24</v>
      </c>
      <c r="D11" s="101"/>
      <c r="E11" s="101"/>
      <c r="F11" s="70"/>
      <c r="G11" s="71"/>
      <c r="I11" s="19"/>
    </row>
    <row r="12" spans="1:11" ht="45.75" thickBot="1" x14ac:dyDescent="0.25">
      <c r="B12" s="120" t="s">
        <v>0</v>
      </c>
      <c r="C12" s="121"/>
      <c r="D12" s="122"/>
      <c r="E12" s="94" t="s">
        <v>35</v>
      </c>
      <c r="F12" s="102" t="s">
        <v>36</v>
      </c>
      <c r="G12" s="147" t="s">
        <v>19</v>
      </c>
    </row>
    <row r="13" spans="1:11" ht="15.75" thickBot="1" x14ac:dyDescent="0.25">
      <c r="B13" s="117" t="s">
        <v>26</v>
      </c>
      <c r="C13" s="118"/>
      <c r="D13" s="118"/>
      <c r="E13" s="118"/>
      <c r="F13" s="118"/>
      <c r="G13" s="119"/>
    </row>
    <row r="14" spans="1:11" ht="75" customHeight="1" x14ac:dyDescent="0.2">
      <c r="A14" s="188"/>
      <c r="B14" s="189"/>
      <c r="C14" s="190" t="s">
        <v>54</v>
      </c>
      <c r="D14" s="177" t="s">
        <v>233</v>
      </c>
      <c r="E14" s="126" t="s">
        <v>17</v>
      </c>
      <c r="F14" s="127"/>
      <c r="G14" s="128"/>
    </row>
    <row r="15" spans="1:11" ht="51" customHeight="1" x14ac:dyDescent="0.2">
      <c r="A15" s="191"/>
      <c r="B15" s="53"/>
      <c r="C15" s="182" t="s">
        <v>79</v>
      </c>
      <c r="D15" s="172" t="s">
        <v>231</v>
      </c>
      <c r="E15" s="47" t="s">
        <v>17</v>
      </c>
      <c r="F15" s="46"/>
      <c r="G15" s="130"/>
    </row>
    <row r="16" spans="1:11" ht="60" customHeight="1" x14ac:dyDescent="0.2">
      <c r="A16" s="191"/>
      <c r="B16" s="53"/>
      <c r="C16" s="182" t="s">
        <v>143</v>
      </c>
      <c r="D16" s="168" t="s">
        <v>153</v>
      </c>
      <c r="E16" s="47" t="s">
        <v>17</v>
      </c>
      <c r="F16" s="46"/>
      <c r="G16" s="130"/>
    </row>
    <row r="17" spans="1:7" ht="48" customHeight="1" x14ac:dyDescent="0.2">
      <c r="A17" s="191"/>
      <c r="B17" s="53"/>
      <c r="C17" s="182" t="s">
        <v>105</v>
      </c>
      <c r="D17" s="168" t="s">
        <v>144</v>
      </c>
      <c r="E17" s="47" t="s">
        <v>17</v>
      </c>
      <c r="F17" s="46"/>
      <c r="G17" s="130"/>
    </row>
    <row r="18" spans="1:7" ht="48" customHeight="1" x14ac:dyDescent="0.2">
      <c r="A18" s="191"/>
      <c r="B18" s="53"/>
      <c r="C18" s="182" t="s">
        <v>145</v>
      </c>
      <c r="D18" s="168" t="s">
        <v>146</v>
      </c>
      <c r="E18" s="47" t="s">
        <v>17</v>
      </c>
      <c r="F18" s="46"/>
      <c r="G18" s="130"/>
    </row>
    <row r="19" spans="1:7" ht="54" customHeight="1" x14ac:dyDescent="0.2">
      <c r="A19" s="191"/>
      <c r="B19" s="53"/>
      <c r="C19" s="183" t="s">
        <v>107</v>
      </c>
      <c r="D19" s="168" t="s">
        <v>147</v>
      </c>
      <c r="E19" s="47" t="s">
        <v>17</v>
      </c>
      <c r="F19" s="46"/>
      <c r="G19" s="130"/>
    </row>
    <row r="20" spans="1:7" ht="45" customHeight="1" x14ac:dyDescent="0.2">
      <c r="A20" s="191"/>
      <c r="B20" s="53"/>
      <c r="C20" s="183"/>
      <c r="D20" s="168" t="s">
        <v>148</v>
      </c>
      <c r="E20" s="47" t="s">
        <v>1</v>
      </c>
      <c r="F20" s="46"/>
      <c r="G20" s="130"/>
    </row>
    <row r="21" spans="1:7" ht="45" customHeight="1" x14ac:dyDescent="0.2">
      <c r="A21" s="191"/>
      <c r="B21" s="53"/>
      <c r="C21" s="183"/>
      <c r="D21" s="168" t="s">
        <v>264</v>
      </c>
      <c r="E21" s="47" t="s">
        <v>17</v>
      </c>
      <c r="F21" s="46"/>
      <c r="G21" s="130"/>
    </row>
    <row r="22" spans="1:7" ht="45" customHeight="1" x14ac:dyDescent="0.2">
      <c r="A22" s="191"/>
      <c r="B22" s="53"/>
      <c r="C22" s="183"/>
      <c r="D22" s="168" t="s">
        <v>149</v>
      </c>
      <c r="E22" s="47" t="s">
        <v>17</v>
      </c>
      <c r="F22" s="46"/>
      <c r="G22" s="130"/>
    </row>
    <row r="23" spans="1:7" ht="32.450000000000003" customHeight="1" x14ac:dyDescent="0.2">
      <c r="A23" s="191"/>
      <c r="B23" s="53"/>
      <c r="C23" s="182" t="s">
        <v>150</v>
      </c>
      <c r="D23" s="172" t="s">
        <v>224</v>
      </c>
      <c r="E23" s="47" t="s">
        <v>17</v>
      </c>
      <c r="F23" s="46"/>
      <c r="G23" s="130"/>
    </row>
    <row r="24" spans="1:7" ht="40.5" customHeight="1" x14ac:dyDescent="0.2">
      <c r="A24" s="191"/>
      <c r="B24" s="53"/>
      <c r="C24" s="182" t="s">
        <v>62</v>
      </c>
      <c r="D24" s="168" t="s">
        <v>232</v>
      </c>
      <c r="E24" s="47" t="s">
        <v>17</v>
      </c>
      <c r="F24" s="46"/>
      <c r="G24" s="130"/>
    </row>
    <row r="25" spans="1:7" ht="53.25" customHeight="1" x14ac:dyDescent="0.2">
      <c r="A25" s="191"/>
      <c r="B25" s="53"/>
      <c r="C25" s="182" t="s">
        <v>69</v>
      </c>
      <c r="D25" s="168" t="s">
        <v>70</v>
      </c>
      <c r="E25" s="47" t="s">
        <v>1</v>
      </c>
      <c r="F25" s="46"/>
      <c r="G25" s="130"/>
    </row>
    <row r="26" spans="1:7" ht="53.25" customHeight="1" x14ac:dyDescent="0.2">
      <c r="A26" s="191"/>
      <c r="B26" s="53"/>
      <c r="C26" s="182" t="s">
        <v>31</v>
      </c>
      <c r="D26" s="168" t="s">
        <v>151</v>
      </c>
      <c r="E26" s="47" t="s">
        <v>17</v>
      </c>
      <c r="F26" s="46"/>
      <c r="G26" s="130"/>
    </row>
    <row r="27" spans="1:7" ht="51.95" customHeight="1" x14ac:dyDescent="0.2">
      <c r="A27" s="191"/>
      <c r="B27" s="53"/>
      <c r="C27" s="182" t="s">
        <v>61</v>
      </c>
      <c r="D27" s="168" t="s">
        <v>141</v>
      </c>
      <c r="E27" s="47" t="s">
        <v>17</v>
      </c>
      <c r="F27" s="46"/>
      <c r="G27" s="130"/>
    </row>
    <row r="28" spans="1:7" ht="29.25" thickBot="1" x14ac:dyDescent="0.25">
      <c r="A28" s="192"/>
      <c r="B28" s="193"/>
      <c r="C28" s="194" t="s">
        <v>91</v>
      </c>
      <c r="D28" s="195" t="s">
        <v>152</v>
      </c>
      <c r="E28" s="161" t="s">
        <v>17</v>
      </c>
      <c r="F28" s="162"/>
      <c r="G28" s="163"/>
    </row>
    <row r="29" spans="1:7" ht="15.75" thickBot="1" x14ac:dyDescent="0.25">
      <c r="A29" s="118" t="s">
        <v>27</v>
      </c>
      <c r="B29" s="118"/>
      <c r="C29" s="118"/>
      <c r="D29" s="118"/>
      <c r="E29" s="118"/>
      <c r="F29" s="118"/>
      <c r="G29" s="119"/>
    </row>
    <row r="30" spans="1:7" x14ac:dyDescent="0.2">
      <c r="B30" s="184"/>
      <c r="C30" s="151" t="s">
        <v>29</v>
      </c>
      <c r="D30" s="185" t="s">
        <v>71</v>
      </c>
      <c r="E30" s="153" t="s">
        <v>17</v>
      </c>
      <c r="F30" s="154"/>
      <c r="G30" s="155"/>
    </row>
    <row r="31" spans="1:7" ht="57" customHeight="1" x14ac:dyDescent="0.2">
      <c r="B31" s="186"/>
      <c r="C31" s="58" t="s">
        <v>28</v>
      </c>
      <c r="D31" s="172" t="s">
        <v>72</v>
      </c>
      <c r="E31" s="25" t="s">
        <v>17</v>
      </c>
      <c r="F31" s="26"/>
      <c r="G31" s="138"/>
    </row>
    <row r="32" spans="1:7" ht="38.25" customHeight="1" thickBot="1" x14ac:dyDescent="0.3">
      <c r="B32" s="187"/>
      <c r="C32" s="140" t="s">
        <v>22</v>
      </c>
      <c r="D32" s="181" t="s">
        <v>73</v>
      </c>
      <c r="E32" s="142" t="s">
        <v>17</v>
      </c>
      <c r="F32" s="143"/>
      <c r="G32" s="144"/>
    </row>
    <row r="33" ht="35.1" customHeight="1" x14ac:dyDescent="0.25"/>
    <row r="34" ht="35.1" customHeight="1" x14ac:dyDescent="0.25"/>
    <row r="35" ht="35.1" customHeight="1" x14ac:dyDescent="0.25"/>
  </sheetData>
  <mergeCells count="18">
    <mergeCell ref="C9:E9"/>
    <mergeCell ref="B2:C2"/>
    <mergeCell ref="B7:D7"/>
    <mergeCell ref="B8:E8"/>
    <mergeCell ref="F8:G8"/>
    <mergeCell ref="B1:G1"/>
    <mergeCell ref="B3:G4"/>
    <mergeCell ref="B5:C5"/>
    <mergeCell ref="D5:E5"/>
    <mergeCell ref="B6:G6"/>
    <mergeCell ref="F7:G7"/>
    <mergeCell ref="C19:C22"/>
    <mergeCell ref="C10:E10"/>
    <mergeCell ref="F10:G11"/>
    <mergeCell ref="C11:E11"/>
    <mergeCell ref="B12:D12"/>
    <mergeCell ref="B13:G13"/>
    <mergeCell ref="A29:G29"/>
  </mergeCells>
  <conditionalFormatting sqref="E31:E32 E20 E22:E24 E26:E28">
    <cfRule type="containsText" dxfId="449" priority="68" operator="containsText" text="N">
      <formula>NOT(ISERROR(SEARCH("N",E20)))</formula>
    </cfRule>
    <cfRule type="containsText" dxfId="448" priority="69" operator="containsText" text="Q">
      <formula>NOT(ISERROR(SEARCH("Q",E20)))</formula>
    </cfRule>
    <cfRule type="containsText" dxfId="447" priority="70" operator="containsText" text="D">
      <formula>NOT(ISERROR(SEARCH("D",E20)))</formula>
    </cfRule>
  </conditionalFormatting>
  <conditionalFormatting sqref="E31:E32 E20 E22:E24 E26:E28">
    <cfRule type="containsText" dxfId="446" priority="67" operator="containsText" text="M">
      <formula>NOT(ISERROR(SEARCH("M",E20)))</formula>
    </cfRule>
  </conditionalFormatting>
  <conditionalFormatting sqref="E31:E32 E20 E22:E24 E26:E28">
    <cfRule type="containsText" dxfId="445" priority="66" operator="containsText" text="S">
      <formula>NOT(ISERROR(SEARCH("S",E20)))</formula>
    </cfRule>
  </conditionalFormatting>
  <conditionalFormatting sqref="E14">
    <cfRule type="containsText" dxfId="444" priority="63" operator="containsText" text="N">
      <formula>NOT(ISERROR(SEARCH("N",E14)))</formula>
    </cfRule>
    <cfRule type="containsText" dxfId="443" priority="64" operator="containsText" text="Q">
      <formula>NOT(ISERROR(SEARCH("Q",E14)))</formula>
    </cfRule>
    <cfRule type="containsText" dxfId="442" priority="65" operator="containsText" text="D">
      <formula>NOT(ISERROR(SEARCH("D",E14)))</formula>
    </cfRule>
  </conditionalFormatting>
  <conditionalFormatting sqref="E14">
    <cfRule type="containsText" dxfId="441" priority="62" operator="containsText" text="M">
      <formula>NOT(ISERROR(SEARCH("M",E14)))</formula>
    </cfRule>
  </conditionalFormatting>
  <conditionalFormatting sqref="E14">
    <cfRule type="containsText" dxfId="440" priority="61" operator="containsText" text="S">
      <formula>NOT(ISERROR(SEARCH("S",E14)))</formula>
    </cfRule>
  </conditionalFormatting>
  <conditionalFormatting sqref="E21">
    <cfRule type="containsText" dxfId="439" priority="58" operator="containsText" text="N">
      <formula>NOT(ISERROR(SEARCH("N",E21)))</formula>
    </cfRule>
    <cfRule type="containsText" dxfId="438" priority="59" operator="containsText" text="Q">
      <formula>NOT(ISERROR(SEARCH("Q",E21)))</formula>
    </cfRule>
    <cfRule type="containsText" dxfId="437" priority="60" operator="containsText" text="D">
      <formula>NOT(ISERROR(SEARCH("D",E21)))</formula>
    </cfRule>
  </conditionalFormatting>
  <conditionalFormatting sqref="E21">
    <cfRule type="containsText" dxfId="436" priority="57" operator="containsText" text="M">
      <formula>NOT(ISERROR(SEARCH("M",E21)))</formula>
    </cfRule>
  </conditionalFormatting>
  <conditionalFormatting sqref="E21">
    <cfRule type="containsText" dxfId="435" priority="56" operator="containsText" text="S">
      <formula>NOT(ISERROR(SEARCH("S",E21)))</formula>
    </cfRule>
  </conditionalFormatting>
  <conditionalFormatting sqref="E17">
    <cfRule type="containsText" dxfId="434" priority="53" operator="containsText" text="N">
      <formula>NOT(ISERROR(SEARCH("N",E17)))</formula>
    </cfRule>
    <cfRule type="containsText" dxfId="433" priority="54" operator="containsText" text="Q">
      <formula>NOT(ISERROR(SEARCH("Q",E17)))</formula>
    </cfRule>
    <cfRule type="containsText" dxfId="432" priority="55" operator="containsText" text="D">
      <formula>NOT(ISERROR(SEARCH("D",E17)))</formula>
    </cfRule>
  </conditionalFormatting>
  <conditionalFormatting sqref="E17">
    <cfRule type="containsText" dxfId="431" priority="52" operator="containsText" text="M">
      <formula>NOT(ISERROR(SEARCH("M",E17)))</formula>
    </cfRule>
  </conditionalFormatting>
  <conditionalFormatting sqref="E17">
    <cfRule type="containsText" dxfId="430" priority="51" operator="containsText" text="S">
      <formula>NOT(ISERROR(SEARCH("S",E17)))</formula>
    </cfRule>
  </conditionalFormatting>
  <conditionalFormatting sqref="E15">
    <cfRule type="containsText" dxfId="429" priority="48" operator="containsText" text="N">
      <formula>NOT(ISERROR(SEARCH("N",E15)))</formula>
    </cfRule>
    <cfRule type="containsText" dxfId="428" priority="49" operator="containsText" text="Q">
      <formula>NOT(ISERROR(SEARCH("Q",E15)))</formula>
    </cfRule>
    <cfRule type="containsText" dxfId="427" priority="50" operator="containsText" text="D">
      <formula>NOT(ISERROR(SEARCH("D",E15)))</formula>
    </cfRule>
  </conditionalFormatting>
  <conditionalFormatting sqref="E15">
    <cfRule type="containsText" dxfId="426" priority="47" operator="containsText" text="M">
      <formula>NOT(ISERROR(SEARCH("M",E15)))</formula>
    </cfRule>
  </conditionalFormatting>
  <conditionalFormatting sqref="E15">
    <cfRule type="containsText" dxfId="425" priority="46" operator="containsText" text="S">
      <formula>NOT(ISERROR(SEARCH("S",E15)))</formula>
    </cfRule>
  </conditionalFormatting>
  <conditionalFormatting sqref="E18">
    <cfRule type="containsText" dxfId="424" priority="43" operator="containsText" text="N">
      <formula>NOT(ISERROR(SEARCH("N",E18)))</formula>
    </cfRule>
    <cfRule type="containsText" dxfId="423" priority="44" operator="containsText" text="Q">
      <formula>NOT(ISERROR(SEARCH("Q",E18)))</formula>
    </cfRule>
    <cfRule type="containsText" dxfId="422" priority="45" operator="containsText" text="D">
      <formula>NOT(ISERROR(SEARCH("D",E18)))</formula>
    </cfRule>
  </conditionalFormatting>
  <conditionalFormatting sqref="E18">
    <cfRule type="containsText" dxfId="421" priority="42" operator="containsText" text="M">
      <formula>NOT(ISERROR(SEARCH("M",E18)))</formula>
    </cfRule>
  </conditionalFormatting>
  <conditionalFormatting sqref="E18">
    <cfRule type="containsText" dxfId="420" priority="41" operator="containsText" text="S">
      <formula>NOT(ISERROR(SEARCH("S",E18)))</formula>
    </cfRule>
  </conditionalFormatting>
  <conditionalFormatting sqref="E19">
    <cfRule type="containsText" dxfId="419" priority="38" operator="containsText" text="N">
      <formula>NOT(ISERROR(SEARCH("N",E19)))</formula>
    </cfRule>
    <cfRule type="containsText" dxfId="418" priority="39" operator="containsText" text="Q">
      <formula>NOT(ISERROR(SEARCH("Q",E19)))</formula>
    </cfRule>
    <cfRule type="containsText" dxfId="417" priority="40" operator="containsText" text="D">
      <formula>NOT(ISERROR(SEARCH("D",E19)))</formula>
    </cfRule>
  </conditionalFormatting>
  <conditionalFormatting sqref="E19">
    <cfRule type="containsText" dxfId="416" priority="37" operator="containsText" text="M">
      <formula>NOT(ISERROR(SEARCH("M",E19)))</formula>
    </cfRule>
  </conditionalFormatting>
  <conditionalFormatting sqref="E19">
    <cfRule type="containsText" dxfId="415" priority="36" operator="containsText" text="S">
      <formula>NOT(ISERROR(SEARCH("S",E19)))</formula>
    </cfRule>
  </conditionalFormatting>
  <conditionalFormatting sqref="E16">
    <cfRule type="containsText" dxfId="414" priority="33" operator="containsText" text="N">
      <formula>NOT(ISERROR(SEARCH("N",E16)))</formula>
    </cfRule>
    <cfRule type="containsText" dxfId="413" priority="34" operator="containsText" text="Q">
      <formula>NOT(ISERROR(SEARCH("Q",E16)))</formula>
    </cfRule>
    <cfRule type="containsText" dxfId="412" priority="35" operator="containsText" text="D">
      <formula>NOT(ISERROR(SEARCH("D",E16)))</formula>
    </cfRule>
  </conditionalFormatting>
  <conditionalFormatting sqref="E16">
    <cfRule type="containsText" dxfId="411" priority="32" operator="containsText" text="M">
      <formula>NOT(ISERROR(SEARCH("M",E16)))</formula>
    </cfRule>
  </conditionalFormatting>
  <conditionalFormatting sqref="E16">
    <cfRule type="containsText" dxfId="410" priority="31" operator="containsText" text="S">
      <formula>NOT(ISERROR(SEARCH("S",E16)))</formula>
    </cfRule>
  </conditionalFormatting>
  <conditionalFormatting sqref="E30">
    <cfRule type="containsText" dxfId="409" priority="28" operator="containsText" text="N">
      <formula>NOT(ISERROR(SEARCH("N",E30)))</formula>
    </cfRule>
    <cfRule type="containsText" dxfId="408" priority="29" operator="containsText" text="Q">
      <formula>NOT(ISERROR(SEARCH("Q",E30)))</formula>
    </cfRule>
    <cfRule type="containsText" dxfId="407" priority="30" operator="containsText" text="D">
      <formula>NOT(ISERROR(SEARCH("D",E30)))</formula>
    </cfRule>
  </conditionalFormatting>
  <conditionalFormatting sqref="E30">
    <cfRule type="containsText" dxfId="406" priority="27" operator="containsText" text="M">
      <formula>NOT(ISERROR(SEARCH("M",E30)))</formula>
    </cfRule>
  </conditionalFormatting>
  <conditionalFormatting sqref="E30">
    <cfRule type="containsText" dxfId="405" priority="26" operator="containsText" text="S">
      <formula>NOT(ISERROR(SEARCH("S",E30)))</formula>
    </cfRule>
  </conditionalFormatting>
  <conditionalFormatting sqref="E25">
    <cfRule type="containsText" dxfId="404" priority="18" operator="containsText" text="N">
      <formula>NOT(ISERROR(SEARCH("N",E25)))</formula>
    </cfRule>
    <cfRule type="containsText" dxfId="403" priority="19" operator="containsText" text="Q">
      <formula>NOT(ISERROR(SEARCH("Q",E25)))</formula>
    </cfRule>
    <cfRule type="containsText" dxfId="402" priority="20" operator="containsText" text="D">
      <formula>NOT(ISERROR(SEARCH("D",E25)))</formula>
    </cfRule>
  </conditionalFormatting>
  <conditionalFormatting sqref="E25">
    <cfRule type="containsText" dxfId="401" priority="17" operator="containsText" text="M">
      <formula>NOT(ISERROR(SEARCH("M",E25)))</formula>
    </cfRule>
  </conditionalFormatting>
  <conditionalFormatting sqref="E25">
    <cfRule type="containsText" dxfId="400" priority="16" operator="containsText" text="S">
      <formula>NOT(ISERROR(SEARCH("S",E25)))</formula>
    </cfRule>
  </conditionalFormatting>
  <conditionalFormatting sqref="B9">
    <cfRule type="containsText" dxfId="399" priority="13" operator="containsText" text="N">
      <formula>NOT(ISERROR(SEARCH("N",B9)))</formula>
    </cfRule>
    <cfRule type="containsText" dxfId="398" priority="14" operator="containsText" text="Q">
      <formula>NOT(ISERROR(SEARCH("Q",B9)))</formula>
    </cfRule>
    <cfRule type="containsText" dxfId="397" priority="15" operator="containsText" text="D">
      <formula>NOT(ISERROR(SEARCH("D",B9)))</formula>
    </cfRule>
  </conditionalFormatting>
  <conditionalFormatting sqref="B9">
    <cfRule type="containsText" dxfId="396" priority="12" operator="containsText" text="M">
      <formula>NOT(ISERROR(SEARCH("M",B9)))</formula>
    </cfRule>
  </conditionalFormatting>
  <conditionalFormatting sqref="B9">
    <cfRule type="containsText" dxfId="395" priority="11" operator="containsText" text="S">
      <formula>NOT(ISERROR(SEARCH("S",B9)))</formula>
    </cfRule>
  </conditionalFormatting>
  <conditionalFormatting sqref="B10">
    <cfRule type="containsText" dxfId="394" priority="8" operator="containsText" text="N">
      <formula>NOT(ISERROR(SEARCH("N",B10)))</formula>
    </cfRule>
    <cfRule type="containsText" dxfId="393" priority="9" operator="containsText" text="Q">
      <formula>NOT(ISERROR(SEARCH("Q",B10)))</formula>
    </cfRule>
    <cfRule type="containsText" dxfId="392" priority="10" operator="containsText" text="D">
      <formula>NOT(ISERROR(SEARCH("D",B10)))</formula>
    </cfRule>
  </conditionalFormatting>
  <conditionalFormatting sqref="B10">
    <cfRule type="containsText" dxfId="391" priority="7" operator="containsText" text="M">
      <formula>NOT(ISERROR(SEARCH("M",B10)))</formula>
    </cfRule>
  </conditionalFormatting>
  <conditionalFormatting sqref="B10">
    <cfRule type="containsText" dxfId="390" priority="6" operator="containsText" text="S">
      <formula>NOT(ISERROR(SEARCH("S",B10)))</formula>
    </cfRule>
  </conditionalFormatting>
  <conditionalFormatting sqref="B11">
    <cfRule type="containsText" dxfId="389" priority="3" operator="containsText" text="N">
      <formula>NOT(ISERROR(SEARCH("N",B11)))</formula>
    </cfRule>
    <cfRule type="containsText" dxfId="388" priority="4" operator="containsText" text="Q">
      <formula>NOT(ISERROR(SEARCH("Q",B11)))</formula>
    </cfRule>
    <cfRule type="containsText" dxfId="387" priority="5" operator="containsText" text="D">
      <formula>NOT(ISERROR(SEARCH("D",B11)))</formula>
    </cfRule>
  </conditionalFormatting>
  <conditionalFormatting sqref="B11">
    <cfRule type="containsText" dxfId="386" priority="2" operator="containsText" text="M">
      <formula>NOT(ISERROR(SEARCH("M",B11)))</formula>
    </cfRule>
  </conditionalFormatting>
  <conditionalFormatting sqref="B11">
    <cfRule type="containsText" dxfId="385"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topLeftCell="B1" zoomScale="80" zoomScaleNormal="80" workbookViewId="0">
      <selection activeCell="B3" sqref="B3:G4"/>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1:11" ht="75.75" customHeight="1" thickBot="1" x14ac:dyDescent="0.25">
      <c r="B1" s="78"/>
      <c r="C1" s="78"/>
      <c r="D1" s="78"/>
      <c r="E1" s="78"/>
      <c r="F1" s="78"/>
      <c r="G1" s="78"/>
      <c r="H1" s="10"/>
      <c r="I1" s="10"/>
      <c r="J1" s="10"/>
      <c r="K1" s="10"/>
    </row>
    <row r="2" spans="1:11" ht="39" customHeight="1" thickTop="1" thickBot="1" x14ac:dyDescent="0.35">
      <c r="B2" s="79" t="s">
        <v>38</v>
      </c>
      <c r="C2" s="80"/>
      <c r="D2" s="57" t="s">
        <v>37</v>
      </c>
      <c r="E2" s="56">
        <v>1088</v>
      </c>
      <c r="F2" s="91" t="s">
        <v>269</v>
      </c>
    </row>
    <row r="3" spans="1:11" thickTop="1" x14ac:dyDescent="0.2">
      <c r="B3" s="145"/>
      <c r="C3" s="145"/>
      <c r="D3" s="145"/>
      <c r="E3" s="145"/>
      <c r="F3" s="145"/>
      <c r="G3" s="145"/>
    </row>
    <row r="4" spans="1:11" thickBot="1" x14ac:dyDescent="0.25">
      <c r="B4" s="145"/>
      <c r="C4" s="145"/>
      <c r="D4" s="145"/>
      <c r="E4" s="145"/>
      <c r="F4" s="145"/>
      <c r="G4" s="145"/>
    </row>
    <row r="5" spans="1:11" ht="105.75" customHeight="1" thickTop="1" thickBot="1" x14ac:dyDescent="0.25">
      <c r="B5" s="148" t="s">
        <v>39</v>
      </c>
      <c r="C5" s="148"/>
      <c r="D5" s="105"/>
      <c r="E5" s="105"/>
      <c r="F5" s="12" t="s">
        <v>40</v>
      </c>
      <c r="G5" s="63">
        <v>0.4</v>
      </c>
    </row>
    <row r="6" spans="1:11" ht="16.5" thickTop="1" thickBot="1" x14ac:dyDescent="0.3">
      <c r="B6" s="146"/>
      <c r="C6" s="146"/>
      <c r="D6" s="146"/>
      <c r="E6" s="146"/>
      <c r="F6" s="146"/>
      <c r="G6" s="146"/>
    </row>
    <row r="7" spans="1:11" ht="28.5" thickBot="1" x14ac:dyDescent="0.45">
      <c r="B7" s="92" t="s">
        <v>18</v>
      </c>
      <c r="C7" s="93"/>
      <c r="D7" s="93"/>
      <c r="E7" s="14"/>
      <c r="F7" s="103" t="s">
        <v>20</v>
      </c>
      <c r="G7" s="104"/>
    </row>
    <row r="8" spans="1:11" s="17" customFormat="1" ht="16.5" customHeight="1" x14ac:dyDescent="0.25">
      <c r="B8" s="95" t="s">
        <v>16</v>
      </c>
      <c r="C8" s="96"/>
      <c r="D8" s="96"/>
      <c r="E8" s="96"/>
      <c r="F8" s="86" t="s">
        <v>21</v>
      </c>
      <c r="G8" s="87"/>
    </row>
    <row r="9" spans="1:11" s="17" customFormat="1" ht="33.75" customHeight="1" x14ac:dyDescent="0.25">
      <c r="B9" s="97" t="s">
        <v>17</v>
      </c>
      <c r="C9" s="65" t="s">
        <v>23</v>
      </c>
      <c r="D9" s="66"/>
      <c r="E9" s="66"/>
      <c r="F9" s="54" t="s">
        <v>33</v>
      </c>
      <c r="G9" s="55"/>
    </row>
    <row r="10" spans="1:11" s="17" customFormat="1" ht="33.75" customHeight="1" x14ac:dyDescent="0.25">
      <c r="B10" s="98" t="s">
        <v>25</v>
      </c>
      <c r="C10" s="65" t="s">
        <v>32</v>
      </c>
      <c r="D10" s="66"/>
      <c r="E10" s="66"/>
      <c r="F10" s="68" t="s">
        <v>34</v>
      </c>
      <c r="G10" s="69"/>
      <c r="I10" s="18"/>
    </row>
    <row r="11" spans="1:11" s="17" customFormat="1" ht="33.75" customHeight="1" thickBot="1" x14ac:dyDescent="0.3">
      <c r="B11" s="99" t="s">
        <v>1</v>
      </c>
      <c r="C11" s="100" t="s">
        <v>24</v>
      </c>
      <c r="D11" s="101"/>
      <c r="E11" s="101"/>
      <c r="F11" s="70"/>
      <c r="G11" s="71"/>
      <c r="I11" s="19"/>
    </row>
    <row r="12" spans="1:11" ht="45.75" thickBot="1" x14ac:dyDescent="0.25">
      <c r="B12" s="120" t="s">
        <v>0</v>
      </c>
      <c r="C12" s="121"/>
      <c r="D12" s="122"/>
      <c r="E12" s="94" t="s">
        <v>35</v>
      </c>
      <c r="F12" s="102" t="s">
        <v>36</v>
      </c>
      <c r="G12" s="147" t="s">
        <v>19</v>
      </c>
    </row>
    <row r="13" spans="1:11" ht="15.75" thickBot="1" x14ac:dyDescent="0.25">
      <c r="B13" s="117" t="s">
        <v>26</v>
      </c>
      <c r="C13" s="118"/>
      <c r="D13" s="118"/>
      <c r="E13" s="118"/>
      <c r="F13" s="118"/>
      <c r="G13" s="119"/>
    </row>
    <row r="14" spans="1:11" ht="75" customHeight="1" x14ac:dyDescent="0.2">
      <c r="A14" s="188"/>
      <c r="B14" s="203"/>
      <c r="C14" s="190" t="s">
        <v>54</v>
      </c>
      <c r="D14" s="204" t="s">
        <v>95</v>
      </c>
      <c r="E14" s="126" t="s">
        <v>17</v>
      </c>
      <c r="F14" s="127"/>
      <c r="G14" s="128"/>
    </row>
    <row r="15" spans="1:11" ht="51" customHeight="1" x14ac:dyDescent="0.2">
      <c r="A15" s="191"/>
      <c r="B15" s="31"/>
      <c r="C15" s="182" t="s">
        <v>154</v>
      </c>
      <c r="D15" s="196" t="s">
        <v>245</v>
      </c>
      <c r="E15" s="47" t="s">
        <v>17</v>
      </c>
      <c r="F15" s="46"/>
      <c r="G15" s="130"/>
    </row>
    <row r="16" spans="1:11" ht="60" customHeight="1" x14ac:dyDescent="0.2">
      <c r="A16" s="191"/>
      <c r="B16" s="31"/>
      <c r="C16" s="182" t="s">
        <v>97</v>
      </c>
      <c r="D16" s="196" t="s">
        <v>155</v>
      </c>
      <c r="E16" s="47" t="s">
        <v>17</v>
      </c>
      <c r="F16" s="46"/>
      <c r="G16" s="130"/>
    </row>
    <row r="17" spans="1:7" ht="48" customHeight="1" x14ac:dyDescent="0.2">
      <c r="A17" s="191"/>
      <c r="B17" s="31"/>
      <c r="C17" s="182" t="s">
        <v>99</v>
      </c>
      <c r="D17" s="196" t="s">
        <v>265</v>
      </c>
      <c r="E17" s="47" t="s">
        <v>17</v>
      </c>
      <c r="F17" s="46"/>
      <c r="G17" s="130"/>
    </row>
    <row r="18" spans="1:7" ht="48" customHeight="1" x14ac:dyDescent="0.2">
      <c r="A18" s="191"/>
      <c r="B18" s="31"/>
      <c r="C18" s="182" t="s">
        <v>105</v>
      </c>
      <c r="D18" s="196" t="s">
        <v>144</v>
      </c>
      <c r="E18" s="47" t="s">
        <v>17</v>
      </c>
      <c r="F18" s="46"/>
      <c r="G18" s="130"/>
    </row>
    <row r="19" spans="1:7" ht="54" customHeight="1" x14ac:dyDescent="0.2">
      <c r="A19" s="191"/>
      <c r="B19" s="31"/>
      <c r="C19" s="182" t="s">
        <v>100</v>
      </c>
      <c r="D19" s="196" t="s">
        <v>156</v>
      </c>
      <c r="E19" s="47" t="s">
        <v>17</v>
      </c>
      <c r="F19" s="46"/>
      <c r="G19" s="130"/>
    </row>
    <row r="20" spans="1:7" ht="45" customHeight="1" x14ac:dyDescent="0.2">
      <c r="A20" s="191"/>
      <c r="B20" s="31"/>
      <c r="C20" s="197" t="s">
        <v>107</v>
      </c>
      <c r="D20" s="196" t="s">
        <v>108</v>
      </c>
      <c r="E20" s="47" t="s">
        <v>17</v>
      </c>
      <c r="F20" s="46"/>
      <c r="G20" s="130"/>
    </row>
    <row r="21" spans="1:7" ht="45" customHeight="1" x14ac:dyDescent="0.2">
      <c r="A21" s="191"/>
      <c r="B21" s="31"/>
      <c r="C21" s="198"/>
      <c r="D21" s="196" t="s">
        <v>109</v>
      </c>
      <c r="E21" s="47" t="s">
        <v>17</v>
      </c>
      <c r="F21" s="46"/>
      <c r="G21" s="130"/>
    </row>
    <row r="22" spans="1:7" ht="45" customHeight="1" x14ac:dyDescent="0.2">
      <c r="A22" s="191"/>
      <c r="B22" s="31"/>
      <c r="C22" s="198"/>
      <c r="D22" s="196" t="s">
        <v>110</v>
      </c>
      <c r="E22" s="47" t="s">
        <v>17</v>
      </c>
      <c r="F22" s="46"/>
      <c r="G22" s="130"/>
    </row>
    <row r="23" spans="1:7" ht="32.450000000000003" customHeight="1" x14ac:dyDescent="0.2">
      <c r="A23" s="191"/>
      <c r="B23" s="31"/>
      <c r="C23" s="198"/>
      <c r="D23" s="196" t="s">
        <v>266</v>
      </c>
      <c r="E23" s="47" t="s">
        <v>17</v>
      </c>
      <c r="F23" s="46"/>
      <c r="G23" s="130"/>
    </row>
    <row r="24" spans="1:7" ht="40.5" customHeight="1" x14ac:dyDescent="0.2">
      <c r="A24" s="191"/>
      <c r="B24" s="31"/>
      <c r="C24" s="198"/>
      <c r="D24" s="196" t="s">
        <v>111</v>
      </c>
      <c r="E24" s="47" t="s">
        <v>17</v>
      </c>
      <c r="F24" s="46"/>
      <c r="G24" s="130"/>
    </row>
    <row r="25" spans="1:7" ht="53.25" customHeight="1" x14ac:dyDescent="0.2">
      <c r="A25" s="191"/>
      <c r="B25" s="31"/>
      <c r="C25" s="198"/>
      <c r="D25" s="196" t="s">
        <v>267</v>
      </c>
      <c r="E25" s="47" t="s">
        <v>17</v>
      </c>
      <c r="F25" s="46"/>
      <c r="G25" s="130"/>
    </row>
    <row r="26" spans="1:7" ht="53.25" customHeight="1" x14ac:dyDescent="0.2">
      <c r="A26" s="191"/>
      <c r="B26" s="31"/>
      <c r="C26" s="198"/>
      <c r="D26" s="196" t="s">
        <v>157</v>
      </c>
      <c r="E26" s="47" t="s">
        <v>17</v>
      </c>
      <c r="F26" s="46"/>
      <c r="G26" s="130"/>
    </row>
    <row r="27" spans="1:7" ht="84.75" customHeight="1" x14ac:dyDescent="0.2">
      <c r="A27" s="191"/>
      <c r="B27" s="31"/>
      <c r="C27" s="198"/>
      <c r="D27" s="196" t="s">
        <v>253</v>
      </c>
      <c r="E27" s="47" t="s">
        <v>17</v>
      </c>
      <c r="F27" s="46"/>
      <c r="G27" s="130"/>
    </row>
    <row r="28" spans="1:7" ht="86.25" customHeight="1" x14ac:dyDescent="0.2">
      <c r="A28" s="191"/>
      <c r="B28" s="31"/>
      <c r="C28" s="198"/>
      <c r="D28" s="196" t="s">
        <v>248</v>
      </c>
      <c r="E28" s="47" t="s">
        <v>1</v>
      </c>
      <c r="F28" s="46"/>
      <c r="G28" s="130"/>
    </row>
    <row r="29" spans="1:7" ht="33.6" customHeight="1" x14ac:dyDescent="0.2">
      <c r="A29" s="191"/>
      <c r="B29" s="31"/>
      <c r="C29" s="199"/>
      <c r="D29" s="196" t="s">
        <v>158</v>
      </c>
      <c r="E29" s="47" t="s">
        <v>17</v>
      </c>
      <c r="F29" s="46"/>
      <c r="G29" s="130"/>
    </row>
    <row r="30" spans="1:7" ht="34.9" customHeight="1" x14ac:dyDescent="0.2">
      <c r="A30" s="191"/>
      <c r="B30" s="31"/>
      <c r="C30" s="182" t="s">
        <v>114</v>
      </c>
      <c r="D30" s="196" t="s">
        <v>138</v>
      </c>
      <c r="E30" s="47" t="s">
        <v>17</v>
      </c>
      <c r="F30" s="46"/>
      <c r="G30" s="130"/>
    </row>
    <row r="31" spans="1:7" ht="57" customHeight="1" x14ac:dyDescent="0.2">
      <c r="A31" s="191"/>
      <c r="B31" s="31"/>
      <c r="C31" s="182" t="s">
        <v>159</v>
      </c>
      <c r="D31" s="196" t="s">
        <v>249</v>
      </c>
      <c r="E31" s="47" t="s">
        <v>17</v>
      </c>
      <c r="F31" s="46"/>
      <c r="G31" s="130"/>
    </row>
    <row r="32" spans="1:7" ht="38.25" customHeight="1" x14ac:dyDescent="0.2">
      <c r="A32" s="191"/>
      <c r="B32" s="31"/>
      <c r="C32" s="182" t="s">
        <v>160</v>
      </c>
      <c r="D32" s="196" t="s">
        <v>252</v>
      </c>
      <c r="E32" s="47" t="s">
        <v>17</v>
      </c>
      <c r="F32" s="46"/>
      <c r="G32" s="130"/>
    </row>
    <row r="33" spans="1:7" ht="51" customHeight="1" x14ac:dyDescent="0.2">
      <c r="A33" s="191"/>
      <c r="B33" s="31"/>
      <c r="C33" s="182" t="s">
        <v>246</v>
      </c>
      <c r="D33" s="196" t="s">
        <v>247</v>
      </c>
      <c r="E33" s="47" t="s">
        <v>1</v>
      </c>
      <c r="F33" s="46"/>
      <c r="G33" s="130"/>
    </row>
    <row r="34" spans="1:7" ht="24" customHeight="1" x14ac:dyDescent="0.2">
      <c r="A34" s="191"/>
      <c r="B34" s="31"/>
      <c r="C34" s="182" t="s">
        <v>161</v>
      </c>
      <c r="D34" s="196" t="s">
        <v>162</v>
      </c>
      <c r="E34" s="47" t="s">
        <v>17</v>
      </c>
      <c r="F34" s="46"/>
      <c r="G34" s="130"/>
    </row>
    <row r="35" spans="1:7" ht="33.75" customHeight="1" x14ac:dyDescent="0.2">
      <c r="A35" s="191"/>
      <c r="B35" s="31"/>
      <c r="C35" s="182" t="s">
        <v>163</v>
      </c>
      <c r="D35" s="196" t="s">
        <v>164</v>
      </c>
      <c r="E35" s="47" t="s">
        <v>17</v>
      </c>
      <c r="F35" s="46"/>
      <c r="G35" s="130"/>
    </row>
    <row r="36" spans="1:7" ht="39" customHeight="1" x14ac:dyDescent="0.2">
      <c r="A36" s="191"/>
      <c r="B36" s="31"/>
      <c r="C36" s="182" t="s">
        <v>165</v>
      </c>
      <c r="D36" s="196" t="s">
        <v>268</v>
      </c>
      <c r="E36" s="47" t="s">
        <v>17</v>
      </c>
      <c r="F36" s="46"/>
      <c r="G36" s="130"/>
    </row>
    <row r="37" spans="1:7" ht="43.5" customHeight="1" x14ac:dyDescent="0.2">
      <c r="A37" s="191"/>
      <c r="B37" s="31"/>
      <c r="C37" s="182" t="s">
        <v>116</v>
      </c>
      <c r="D37" s="196" t="s">
        <v>139</v>
      </c>
      <c r="E37" s="47" t="s">
        <v>17</v>
      </c>
      <c r="F37" s="46"/>
      <c r="G37" s="130"/>
    </row>
    <row r="38" spans="1:7" ht="41.25" customHeight="1" x14ac:dyDescent="0.2">
      <c r="A38" s="191"/>
      <c r="B38" s="31"/>
      <c r="C38" s="182" t="s">
        <v>31</v>
      </c>
      <c r="D38" s="196" t="s">
        <v>140</v>
      </c>
      <c r="E38" s="47" t="s">
        <v>17</v>
      </c>
      <c r="F38" s="46"/>
      <c r="G38" s="130"/>
    </row>
    <row r="39" spans="1:7" ht="69" customHeight="1" x14ac:dyDescent="0.2">
      <c r="A39" s="191"/>
      <c r="B39" s="31"/>
      <c r="C39" s="182" t="s">
        <v>61</v>
      </c>
      <c r="D39" s="196" t="s">
        <v>254</v>
      </c>
      <c r="E39" s="47" t="s">
        <v>17</v>
      </c>
      <c r="F39" s="46"/>
      <c r="G39" s="130"/>
    </row>
    <row r="40" spans="1:7" ht="39.75" customHeight="1" x14ac:dyDescent="0.2">
      <c r="A40" s="191"/>
      <c r="B40" s="31"/>
      <c r="C40" s="182" t="s">
        <v>91</v>
      </c>
      <c r="D40" s="196" t="s">
        <v>92</v>
      </c>
      <c r="E40" s="47" t="s">
        <v>17</v>
      </c>
      <c r="F40" s="46"/>
      <c r="G40" s="130"/>
    </row>
    <row r="41" spans="1:7" ht="39.75" customHeight="1" x14ac:dyDescent="0.2">
      <c r="A41" s="191"/>
      <c r="B41" s="31"/>
      <c r="C41" s="182" t="s">
        <v>62</v>
      </c>
      <c r="D41" s="196" t="s">
        <v>120</v>
      </c>
      <c r="E41" s="47" t="s">
        <v>17</v>
      </c>
      <c r="F41" s="46"/>
      <c r="G41" s="130"/>
    </row>
    <row r="42" spans="1:7" ht="48" customHeight="1" thickBot="1" x14ac:dyDescent="0.25">
      <c r="A42" s="192"/>
      <c r="B42" s="205"/>
      <c r="C42" s="194" t="s">
        <v>69</v>
      </c>
      <c r="D42" s="206" t="s">
        <v>70</v>
      </c>
      <c r="E42" s="161" t="s">
        <v>1</v>
      </c>
      <c r="F42" s="162"/>
      <c r="G42" s="163"/>
    </row>
    <row r="43" spans="1:7" ht="48" customHeight="1" thickBot="1" x14ac:dyDescent="0.25">
      <c r="B43" s="157" t="s">
        <v>27</v>
      </c>
      <c r="C43" s="158"/>
      <c r="D43" s="158"/>
      <c r="E43" s="158"/>
      <c r="F43" s="158"/>
      <c r="G43" s="159"/>
    </row>
    <row r="44" spans="1:7" ht="35.1" customHeight="1" x14ac:dyDescent="0.2">
      <c r="B44" s="123"/>
      <c r="C44" s="151" t="s">
        <v>29</v>
      </c>
      <c r="D44" s="201" t="s">
        <v>71</v>
      </c>
      <c r="E44" s="153" t="s">
        <v>17</v>
      </c>
      <c r="F44" s="154"/>
      <c r="G44" s="155"/>
    </row>
    <row r="45" spans="1:7" ht="35.1" customHeight="1" x14ac:dyDescent="0.25">
      <c r="B45" s="137"/>
      <c r="C45" s="58" t="s">
        <v>28</v>
      </c>
      <c r="D45" s="200" t="s">
        <v>72</v>
      </c>
      <c r="E45" s="25" t="s">
        <v>17</v>
      </c>
      <c r="F45" s="26"/>
      <c r="G45" s="138"/>
    </row>
    <row r="46" spans="1:7" ht="35.1" customHeight="1" thickBot="1" x14ac:dyDescent="0.3">
      <c r="B46" s="139"/>
      <c r="C46" s="140" t="s">
        <v>22</v>
      </c>
      <c r="D46" s="202" t="s">
        <v>73</v>
      </c>
      <c r="E46" s="142" t="s">
        <v>17</v>
      </c>
      <c r="F46" s="143"/>
      <c r="G46" s="144"/>
    </row>
  </sheetData>
  <mergeCells count="18">
    <mergeCell ref="C9:E9"/>
    <mergeCell ref="B2:C2"/>
    <mergeCell ref="B7:D7"/>
    <mergeCell ref="B8:E8"/>
    <mergeCell ref="F8:G8"/>
    <mergeCell ref="B1:G1"/>
    <mergeCell ref="B3:G4"/>
    <mergeCell ref="B5:C5"/>
    <mergeCell ref="D5:E5"/>
    <mergeCell ref="B6:G6"/>
    <mergeCell ref="F7:G7"/>
    <mergeCell ref="C10:E10"/>
    <mergeCell ref="F10:G11"/>
    <mergeCell ref="C11:E11"/>
    <mergeCell ref="C20:C29"/>
    <mergeCell ref="B12:D12"/>
    <mergeCell ref="B13:G13"/>
    <mergeCell ref="B43:G43"/>
  </mergeCells>
  <conditionalFormatting sqref="E45:E46 E20 E22:E26 E28:E40">
    <cfRule type="containsText" dxfId="384" priority="88" operator="containsText" text="N">
      <formula>NOT(ISERROR(SEARCH("N",E20)))</formula>
    </cfRule>
    <cfRule type="containsText" dxfId="383" priority="89" operator="containsText" text="Q">
      <formula>NOT(ISERROR(SEARCH("Q",E20)))</formula>
    </cfRule>
    <cfRule type="containsText" dxfId="382" priority="90" operator="containsText" text="D">
      <formula>NOT(ISERROR(SEARCH("D",E20)))</formula>
    </cfRule>
  </conditionalFormatting>
  <conditionalFormatting sqref="E45:E46 E20 E22:E26 E28:E40">
    <cfRule type="containsText" dxfId="381" priority="87" operator="containsText" text="M">
      <formula>NOT(ISERROR(SEARCH("M",E20)))</formula>
    </cfRule>
  </conditionalFormatting>
  <conditionalFormatting sqref="E45:E46 E20 E22:E26 E28:E40">
    <cfRule type="containsText" dxfId="380" priority="86" operator="containsText" text="S">
      <formula>NOT(ISERROR(SEARCH("S",E20)))</formula>
    </cfRule>
  </conditionalFormatting>
  <conditionalFormatting sqref="E14">
    <cfRule type="containsText" dxfId="379" priority="83" operator="containsText" text="N">
      <formula>NOT(ISERROR(SEARCH("N",E14)))</formula>
    </cfRule>
    <cfRule type="containsText" dxfId="378" priority="84" operator="containsText" text="Q">
      <formula>NOT(ISERROR(SEARCH("Q",E14)))</formula>
    </cfRule>
    <cfRule type="containsText" dxfId="377" priority="85" operator="containsText" text="D">
      <formula>NOT(ISERROR(SEARCH("D",E14)))</formula>
    </cfRule>
  </conditionalFormatting>
  <conditionalFormatting sqref="E14">
    <cfRule type="containsText" dxfId="376" priority="82" operator="containsText" text="M">
      <formula>NOT(ISERROR(SEARCH("M",E14)))</formula>
    </cfRule>
  </conditionalFormatting>
  <conditionalFormatting sqref="E14">
    <cfRule type="containsText" dxfId="375" priority="81" operator="containsText" text="S">
      <formula>NOT(ISERROR(SEARCH("S",E14)))</formula>
    </cfRule>
  </conditionalFormatting>
  <conditionalFormatting sqref="E21">
    <cfRule type="containsText" dxfId="374" priority="78" operator="containsText" text="N">
      <formula>NOT(ISERROR(SEARCH("N",E21)))</formula>
    </cfRule>
    <cfRule type="containsText" dxfId="373" priority="79" operator="containsText" text="Q">
      <formula>NOT(ISERROR(SEARCH("Q",E21)))</formula>
    </cfRule>
    <cfRule type="containsText" dxfId="372" priority="80" operator="containsText" text="D">
      <formula>NOT(ISERROR(SEARCH("D",E21)))</formula>
    </cfRule>
  </conditionalFormatting>
  <conditionalFormatting sqref="E21">
    <cfRule type="containsText" dxfId="371" priority="77" operator="containsText" text="M">
      <formula>NOT(ISERROR(SEARCH("M",E21)))</formula>
    </cfRule>
  </conditionalFormatting>
  <conditionalFormatting sqref="E21">
    <cfRule type="containsText" dxfId="370" priority="76" operator="containsText" text="S">
      <formula>NOT(ISERROR(SEARCH("S",E21)))</formula>
    </cfRule>
  </conditionalFormatting>
  <conditionalFormatting sqref="E17">
    <cfRule type="containsText" dxfId="369" priority="73" operator="containsText" text="N">
      <formula>NOT(ISERROR(SEARCH("N",E17)))</formula>
    </cfRule>
    <cfRule type="containsText" dxfId="368" priority="74" operator="containsText" text="Q">
      <formula>NOT(ISERROR(SEARCH("Q",E17)))</formula>
    </cfRule>
    <cfRule type="containsText" dxfId="367" priority="75" operator="containsText" text="D">
      <formula>NOT(ISERROR(SEARCH("D",E17)))</formula>
    </cfRule>
  </conditionalFormatting>
  <conditionalFormatting sqref="E17">
    <cfRule type="containsText" dxfId="366" priority="72" operator="containsText" text="M">
      <formula>NOT(ISERROR(SEARCH("M",E17)))</formula>
    </cfRule>
  </conditionalFormatting>
  <conditionalFormatting sqref="E17">
    <cfRule type="containsText" dxfId="365" priority="71" operator="containsText" text="S">
      <formula>NOT(ISERROR(SEARCH("S",E17)))</formula>
    </cfRule>
  </conditionalFormatting>
  <conditionalFormatting sqref="E15">
    <cfRule type="containsText" dxfId="364" priority="68" operator="containsText" text="N">
      <formula>NOT(ISERROR(SEARCH("N",E15)))</formula>
    </cfRule>
    <cfRule type="containsText" dxfId="363" priority="69" operator="containsText" text="Q">
      <formula>NOT(ISERROR(SEARCH("Q",E15)))</formula>
    </cfRule>
    <cfRule type="containsText" dxfId="362" priority="70" operator="containsText" text="D">
      <formula>NOT(ISERROR(SEARCH("D",E15)))</formula>
    </cfRule>
  </conditionalFormatting>
  <conditionalFormatting sqref="E15">
    <cfRule type="containsText" dxfId="361" priority="67" operator="containsText" text="M">
      <formula>NOT(ISERROR(SEARCH("M",E15)))</formula>
    </cfRule>
  </conditionalFormatting>
  <conditionalFormatting sqref="E15">
    <cfRule type="containsText" dxfId="360" priority="66" operator="containsText" text="S">
      <formula>NOT(ISERROR(SEARCH("S",E15)))</formula>
    </cfRule>
  </conditionalFormatting>
  <conditionalFormatting sqref="E18">
    <cfRule type="containsText" dxfId="359" priority="63" operator="containsText" text="N">
      <formula>NOT(ISERROR(SEARCH("N",E18)))</formula>
    </cfRule>
    <cfRule type="containsText" dxfId="358" priority="64" operator="containsText" text="Q">
      <formula>NOT(ISERROR(SEARCH("Q",E18)))</formula>
    </cfRule>
    <cfRule type="containsText" dxfId="357" priority="65" operator="containsText" text="D">
      <formula>NOT(ISERROR(SEARCH("D",E18)))</formula>
    </cfRule>
  </conditionalFormatting>
  <conditionalFormatting sqref="E18">
    <cfRule type="containsText" dxfId="356" priority="62" operator="containsText" text="M">
      <formula>NOT(ISERROR(SEARCH("M",E18)))</formula>
    </cfRule>
  </conditionalFormatting>
  <conditionalFormatting sqref="E18">
    <cfRule type="containsText" dxfId="355" priority="61" operator="containsText" text="S">
      <formula>NOT(ISERROR(SEARCH("S",E18)))</formula>
    </cfRule>
  </conditionalFormatting>
  <conditionalFormatting sqref="E19">
    <cfRule type="containsText" dxfId="354" priority="58" operator="containsText" text="N">
      <formula>NOT(ISERROR(SEARCH("N",E19)))</formula>
    </cfRule>
    <cfRule type="containsText" dxfId="353" priority="59" operator="containsText" text="Q">
      <formula>NOT(ISERROR(SEARCH("Q",E19)))</formula>
    </cfRule>
    <cfRule type="containsText" dxfId="352" priority="60" operator="containsText" text="D">
      <formula>NOT(ISERROR(SEARCH("D",E19)))</formula>
    </cfRule>
  </conditionalFormatting>
  <conditionalFormatting sqref="E19">
    <cfRule type="containsText" dxfId="351" priority="57" operator="containsText" text="M">
      <formula>NOT(ISERROR(SEARCH("M",E19)))</formula>
    </cfRule>
  </conditionalFormatting>
  <conditionalFormatting sqref="E19">
    <cfRule type="containsText" dxfId="350" priority="56" operator="containsText" text="S">
      <formula>NOT(ISERROR(SEARCH("S",E19)))</formula>
    </cfRule>
  </conditionalFormatting>
  <conditionalFormatting sqref="E16">
    <cfRule type="containsText" dxfId="349" priority="53" operator="containsText" text="N">
      <formula>NOT(ISERROR(SEARCH("N",E16)))</formula>
    </cfRule>
    <cfRule type="containsText" dxfId="348" priority="54" operator="containsText" text="Q">
      <formula>NOT(ISERROR(SEARCH("Q",E16)))</formula>
    </cfRule>
    <cfRule type="containsText" dxfId="347" priority="55" operator="containsText" text="D">
      <formula>NOT(ISERROR(SEARCH("D",E16)))</formula>
    </cfRule>
  </conditionalFormatting>
  <conditionalFormatting sqref="E16">
    <cfRule type="containsText" dxfId="346" priority="52" operator="containsText" text="M">
      <formula>NOT(ISERROR(SEARCH("M",E16)))</formula>
    </cfRule>
  </conditionalFormatting>
  <conditionalFormatting sqref="E16">
    <cfRule type="containsText" dxfId="345" priority="51" operator="containsText" text="S">
      <formula>NOT(ISERROR(SEARCH("S",E16)))</formula>
    </cfRule>
  </conditionalFormatting>
  <conditionalFormatting sqref="E44">
    <cfRule type="containsText" dxfId="344" priority="48" operator="containsText" text="N">
      <formula>NOT(ISERROR(SEARCH("N",E44)))</formula>
    </cfRule>
    <cfRule type="containsText" dxfId="343" priority="49" operator="containsText" text="Q">
      <formula>NOT(ISERROR(SEARCH("Q",E44)))</formula>
    </cfRule>
    <cfRule type="containsText" dxfId="342" priority="50" operator="containsText" text="D">
      <formula>NOT(ISERROR(SEARCH("D",E44)))</formula>
    </cfRule>
  </conditionalFormatting>
  <conditionalFormatting sqref="E44">
    <cfRule type="containsText" dxfId="341" priority="47" operator="containsText" text="M">
      <formula>NOT(ISERROR(SEARCH("M",E44)))</formula>
    </cfRule>
  </conditionalFormatting>
  <conditionalFormatting sqref="E44">
    <cfRule type="containsText" dxfId="340" priority="46" operator="containsText" text="S">
      <formula>NOT(ISERROR(SEARCH("S",E44)))</formula>
    </cfRule>
  </conditionalFormatting>
  <conditionalFormatting sqref="E41">
    <cfRule type="containsText" dxfId="339" priority="26" operator="containsText" text="S">
      <formula>NOT(ISERROR(SEARCH("S",E41)))</formula>
    </cfRule>
  </conditionalFormatting>
  <conditionalFormatting sqref="E41">
    <cfRule type="containsText" dxfId="338" priority="43" operator="containsText" text="N">
      <formula>NOT(ISERROR(SEARCH("N",E41)))</formula>
    </cfRule>
    <cfRule type="containsText" dxfId="337" priority="44" operator="containsText" text="Q">
      <formula>NOT(ISERROR(SEARCH("Q",E41)))</formula>
    </cfRule>
    <cfRule type="containsText" dxfId="336" priority="45" operator="containsText" text="D">
      <formula>NOT(ISERROR(SEARCH("D",E41)))</formula>
    </cfRule>
  </conditionalFormatting>
  <conditionalFormatting sqref="E41">
    <cfRule type="containsText" dxfId="335" priority="42" operator="containsText" text="M">
      <formula>NOT(ISERROR(SEARCH("M",E41)))</formula>
    </cfRule>
  </conditionalFormatting>
  <conditionalFormatting sqref="E41">
    <cfRule type="containsText" dxfId="334" priority="41" operator="containsText" text="S">
      <formula>NOT(ISERROR(SEARCH("S",E41)))</formula>
    </cfRule>
  </conditionalFormatting>
  <conditionalFormatting sqref="E42">
    <cfRule type="containsText" dxfId="333" priority="38" operator="containsText" text="N">
      <formula>NOT(ISERROR(SEARCH("N",E42)))</formula>
    </cfRule>
    <cfRule type="containsText" dxfId="332" priority="39" operator="containsText" text="Q">
      <formula>NOT(ISERROR(SEARCH("Q",E42)))</formula>
    </cfRule>
    <cfRule type="containsText" dxfId="331" priority="40" operator="containsText" text="D">
      <formula>NOT(ISERROR(SEARCH("D",E42)))</formula>
    </cfRule>
  </conditionalFormatting>
  <conditionalFormatting sqref="E42">
    <cfRule type="containsText" dxfId="330" priority="37" operator="containsText" text="M">
      <formula>NOT(ISERROR(SEARCH("M",E42)))</formula>
    </cfRule>
  </conditionalFormatting>
  <conditionalFormatting sqref="E42">
    <cfRule type="containsText" dxfId="329" priority="36" operator="containsText" text="S">
      <formula>NOT(ISERROR(SEARCH("S",E42)))</formula>
    </cfRule>
  </conditionalFormatting>
  <conditionalFormatting sqref="E40">
    <cfRule type="containsText" dxfId="328" priority="33" operator="containsText" text="N">
      <formula>NOT(ISERROR(SEARCH("N",E40)))</formula>
    </cfRule>
    <cfRule type="containsText" dxfId="327" priority="34" operator="containsText" text="Q">
      <formula>NOT(ISERROR(SEARCH("Q",E40)))</formula>
    </cfRule>
    <cfRule type="containsText" dxfId="326" priority="35" operator="containsText" text="D">
      <formula>NOT(ISERROR(SEARCH("D",E40)))</formula>
    </cfRule>
  </conditionalFormatting>
  <conditionalFormatting sqref="E40">
    <cfRule type="containsText" dxfId="325" priority="32" operator="containsText" text="M">
      <formula>NOT(ISERROR(SEARCH("M",E40)))</formula>
    </cfRule>
  </conditionalFormatting>
  <conditionalFormatting sqref="E40">
    <cfRule type="containsText" dxfId="324" priority="31" operator="containsText" text="S">
      <formula>NOT(ISERROR(SEARCH("S",E40)))</formula>
    </cfRule>
  </conditionalFormatting>
  <conditionalFormatting sqref="E41">
    <cfRule type="containsText" dxfId="323" priority="28" operator="containsText" text="N">
      <formula>NOT(ISERROR(SEARCH("N",E41)))</formula>
    </cfRule>
    <cfRule type="containsText" dxfId="322" priority="29" operator="containsText" text="Q">
      <formula>NOT(ISERROR(SEARCH("Q",E41)))</formula>
    </cfRule>
    <cfRule type="containsText" dxfId="321" priority="30" operator="containsText" text="D">
      <formula>NOT(ISERROR(SEARCH("D",E41)))</formula>
    </cfRule>
  </conditionalFormatting>
  <conditionalFormatting sqref="E41">
    <cfRule type="containsText" dxfId="320" priority="27" operator="containsText" text="M">
      <formula>NOT(ISERROR(SEARCH("M",E41)))</formula>
    </cfRule>
  </conditionalFormatting>
  <conditionalFormatting sqref="E27">
    <cfRule type="containsText" dxfId="319" priority="18" operator="containsText" text="N">
      <formula>NOT(ISERROR(SEARCH("N",E27)))</formula>
    </cfRule>
    <cfRule type="containsText" dxfId="318" priority="19" operator="containsText" text="Q">
      <formula>NOT(ISERROR(SEARCH("Q",E27)))</formula>
    </cfRule>
    <cfRule type="containsText" dxfId="317" priority="20" operator="containsText" text="D">
      <formula>NOT(ISERROR(SEARCH("D",E27)))</formula>
    </cfRule>
  </conditionalFormatting>
  <conditionalFormatting sqref="E27">
    <cfRule type="containsText" dxfId="316" priority="17" operator="containsText" text="M">
      <formula>NOT(ISERROR(SEARCH("M",E27)))</formula>
    </cfRule>
  </conditionalFormatting>
  <conditionalFormatting sqref="E27">
    <cfRule type="containsText" dxfId="315" priority="16" operator="containsText" text="S">
      <formula>NOT(ISERROR(SEARCH("S",E27)))</formula>
    </cfRule>
  </conditionalFormatting>
  <conditionalFormatting sqref="B9">
    <cfRule type="containsText" dxfId="314" priority="13" operator="containsText" text="N">
      <formula>NOT(ISERROR(SEARCH("N",B9)))</formula>
    </cfRule>
    <cfRule type="containsText" dxfId="313" priority="14" operator="containsText" text="Q">
      <formula>NOT(ISERROR(SEARCH("Q",B9)))</formula>
    </cfRule>
    <cfRule type="containsText" dxfId="312" priority="15" operator="containsText" text="D">
      <formula>NOT(ISERROR(SEARCH("D",B9)))</formula>
    </cfRule>
  </conditionalFormatting>
  <conditionalFormatting sqref="B9">
    <cfRule type="containsText" dxfId="311" priority="12" operator="containsText" text="M">
      <formula>NOT(ISERROR(SEARCH("M",B9)))</formula>
    </cfRule>
  </conditionalFormatting>
  <conditionalFormatting sqref="B9">
    <cfRule type="containsText" dxfId="310" priority="11" operator="containsText" text="S">
      <formula>NOT(ISERROR(SEARCH("S",B9)))</formula>
    </cfRule>
  </conditionalFormatting>
  <conditionalFormatting sqref="B10">
    <cfRule type="containsText" dxfId="309" priority="8" operator="containsText" text="N">
      <formula>NOT(ISERROR(SEARCH("N",B10)))</formula>
    </cfRule>
    <cfRule type="containsText" dxfId="308" priority="9" operator="containsText" text="Q">
      <formula>NOT(ISERROR(SEARCH("Q",B10)))</formula>
    </cfRule>
    <cfRule type="containsText" dxfId="307" priority="10" operator="containsText" text="D">
      <formula>NOT(ISERROR(SEARCH("D",B10)))</formula>
    </cfRule>
  </conditionalFormatting>
  <conditionalFormatting sqref="B10">
    <cfRule type="containsText" dxfId="306" priority="7" operator="containsText" text="M">
      <formula>NOT(ISERROR(SEARCH("M",B10)))</formula>
    </cfRule>
  </conditionalFormatting>
  <conditionalFormatting sqref="B10">
    <cfRule type="containsText" dxfId="305" priority="6" operator="containsText" text="S">
      <formula>NOT(ISERROR(SEARCH("S",B10)))</formula>
    </cfRule>
  </conditionalFormatting>
  <conditionalFormatting sqref="B11">
    <cfRule type="containsText" dxfId="304" priority="3" operator="containsText" text="N">
      <formula>NOT(ISERROR(SEARCH("N",B11)))</formula>
    </cfRule>
    <cfRule type="containsText" dxfId="303" priority="4" operator="containsText" text="Q">
      <formula>NOT(ISERROR(SEARCH("Q",B11)))</formula>
    </cfRule>
    <cfRule type="containsText" dxfId="302" priority="5" operator="containsText" text="D">
      <formula>NOT(ISERROR(SEARCH("D",B11)))</formula>
    </cfRule>
  </conditionalFormatting>
  <conditionalFormatting sqref="B11">
    <cfRule type="containsText" dxfId="301" priority="2" operator="containsText" text="M">
      <formula>NOT(ISERROR(SEARCH("M",B11)))</formula>
    </cfRule>
  </conditionalFormatting>
  <conditionalFormatting sqref="B11">
    <cfRule type="containsText" dxfId="300"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46"/>
  <sheetViews>
    <sheetView topLeftCell="B34" zoomScale="79" zoomScaleNormal="100" workbookViewId="0">
      <selection activeCell="B48" sqref="A48:XFD68"/>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2:11" ht="75.75" customHeight="1" thickBot="1" x14ac:dyDescent="0.25">
      <c r="B1" s="78"/>
      <c r="C1" s="78"/>
      <c r="D1" s="78"/>
      <c r="E1" s="78"/>
      <c r="F1" s="78"/>
      <c r="G1" s="78"/>
      <c r="H1" s="10"/>
      <c r="I1" s="10"/>
      <c r="J1" s="10"/>
      <c r="K1" s="10"/>
    </row>
    <row r="2" spans="2:11" ht="39" customHeight="1" thickTop="1" thickBot="1" x14ac:dyDescent="0.35">
      <c r="B2" s="79" t="s">
        <v>38</v>
      </c>
      <c r="C2" s="80"/>
      <c r="D2" s="57" t="s">
        <v>37</v>
      </c>
      <c r="E2" s="56">
        <v>1088</v>
      </c>
      <c r="F2" s="91" t="s">
        <v>269</v>
      </c>
    </row>
    <row r="3" spans="2:11" thickTop="1" x14ac:dyDescent="0.2">
      <c r="B3" s="145"/>
      <c r="C3" s="145"/>
      <c r="D3" s="145"/>
      <c r="E3" s="145"/>
      <c r="F3" s="145"/>
      <c r="G3" s="145"/>
    </row>
    <row r="4" spans="2:11" thickBot="1" x14ac:dyDescent="0.25">
      <c r="B4" s="145"/>
      <c r="C4" s="145"/>
      <c r="D4" s="145"/>
      <c r="E4" s="145"/>
      <c r="F4" s="145"/>
      <c r="G4" s="145"/>
    </row>
    <row r="5" spans="2:11" ht="105.75" customHeight="1" thickTop="1" thickBot="1" x14ac:dyDescent="0.25">
      <c r="B5" s="148" t="s">
        <v>39</v>
      </c>
      <c r="C5" s="148"/>
      <c r="D5" s="105"/>
      <c r="E5" s="105"/>
      <c r="F5" s="12" t="s">
        <v>40</v>
      </c>
      <c r="G5" s="63">
        <v>0.4</v>
      </c>
    </row>
    <row r="6" spans="2:11" ht="16.5" thickTop="1" thickBot="1" x14ac:dyDescent="0.3">
      <c r="B6" s="146"/>
      <c r="C6" s="146"/>
      <c r="D6" s="146"/>
      <c r="E6" s="146"/>
      <c r="F6" s="146"/>
      <c r="G6" s="146"/>
    </row>
    <row r="7" spans="2:11" ht="28.5" thickBot="1" x14ac:dyDescent="0.45">
      <c r="B7" s="92" t="s">
        <v>18</v>
      </c>
      <c r="C7" s="93"/>
      <c r="D7" s="93"/>
      <c r="E7" s="14"/>
      <c r="F7" s="103" t="s">
        <v>20</v>
      </c>
      <c r="G7" s="104"/>
    </row>
    <row r="8" spans="2:11" s="17" customFormat="1" ht="16.5" customHeight="1" x14ac:dyDescent="0.25">
      <c r="B8" s="95" t="s">
        <v>16</v>
      </c>
      <c r="C8" s="96"/>
      <c r="D8" s="96"/>
      <c r="E8" s="96"/>
      <c r="F8" s="86" t="s">
        <v>21</v>
      </c>
      <c r="G8" s="87"/>
    </row>
    <row r="9" spans="2:11" s="17" customFormat="1" ht="33.75" customHeight="1" x14ac:dyDescent="0.25">
      <c r="B9" s="97" t="s">
        <v>17</v>
      </c>
      <c r="C9" s="65" t="s">
        <v>23</v>
      </c>
      <c r="D9" s="66"/>
      <c r="E9" s="66"/>
      <c r="F9" s="54" t="s">
        <v>33</v>
      </c>
      <c r="G9" s="55"/>
    </row>
    <row r="10" spans="2:11" s="17" customFormat="1" ht="33.75" customHeight="1" x14ac:dyDescent="0.25">
      <c r="B10" s="98" t="s">
        <v>25</v>
      </c>
      <c r="C10" s="65" t="s">
        <v>32</v>
      </c>
      <c r="D10" s="66"/>
      <c r="E10" s="66"/>
      <c r="F10" s="68" t="s">
        <v>34</v>
      </c>
      <c r="G10" s="69"/>
      <c r="I10" s="18"/>
    </row>
    <row r="11" spans="2:11" s="17" customFormat="1" ht="33.75" customHeight="1" thickBot="1" x14ac:dyDescent="0.3">
      <c r="B11" s="99" t="s">
        <v>1</v>
      </c>
      <c r="C11" s="100" t="s">
        <v>24</v>
      </c>
      <c r="D11" s="101"/>
      <c r="E11" s="101"/>
      <c r="F11" s="70"/>
      <c r="G11" s="71"/>
      <c r="I11" s="19"/>
    </row>
    <row r="12" spans="2:11" ht="45.75" thickBot="1" x14ac:dyDescent="0.25">
      <c r="B12" s="120" t="s">
        <v>0</v>
      </c>
      <c r="C12" s="121"/>
      <c r="D12" s="122"/>
      <c r="E12" s="94" t="s">
        <v>35</v>
      </c>
      <c r="F12" s="102" t="s">
        <v>36</v>
      </c>
      <c r="G12" s="147" t="s">
        <v>19</v>
      </c>
    </row>
    <row r="13" spans="2:11" ht="15.75" thickBot="1" x14ac:dyDescent="0.25">
      <c r="B13" s="114" t="s">
        <v>26</v>
      </c>
      <c r="C13" s="115"/>
      <c r="D13" s="115"/>
      <c r="E13" s="115"/>
      <c r="F13" s="115"/>
      <c r="G13" s="116"/>
    </row>
    <row r="14" spans="2:11" ht="75" customHeight="1" x14ac:dyDescent="0.2">
      <c r="B14" s="149"/>
      <c r="C14" s="190" t="s">
        <v>54</v>
      </c>
      <c r="D14" s="204" t="s">
        <v>166</v>
      </c>
      <c r="E14" s="126" t="s">
        <v>17</v>
      </c>
      <c r="F14" s="127"/>
      <c r="G14" s="128"/>
    </row>
    <row r="15" spans="2:11" ht="51" customHeight="1" x14ac:dyDescent="0.2">
      <c r="B15" s="150"/>
      <c r="C15" s="182" t="s">
        <v>167</v>
      </c>
      <c r="D15" s="196" t="s">
        <v>168</v>
      </c>
      <c r="E15" s="47" t="s">
        <v>17</v>
      </c>
      <c r="F15" s="46"/>
      <c r="G15" s="130"/>
    </row>
    <row r="16" spans="2:11" ht="60" customHeight="1" x14ac:dyDescent="0.2">
      <c r="B16" s="150"/>
      <c r="C16" s="182" t="s">
        <v>143</v>
      </c>
      <c r="D16" s="196" t="s">
        <v>169</v>
      </c>
      <c r="E16" s="47" t="s">
        <v>17</v>
      </c>
      <c r="F16" s="46"/>
      <c r="G16" s="130"/>
    </row>
    <row r="17" spans="2:7" ht="48" customHeight="1" x14ac:dyDescent="0.2">
      <c r="B17" s="150"/>
      <c r="C17" s="182" t="s">
        <v>99</v>
      </c>
      <c r="D17" s="196" t="s">
        <v>270</v>
      </c>
      <c r="E17" s="47" t="s">
        <v>17</v>
      </c>
      <c r="F17" s="46"/>
      <c r="G17" s="130"/>
    </row>
    <row r="18" spans="2:7" ht="48" customHeight="1" x14ac:dyDescent="0.2">
      <c r="B18" s="150"/>
      <c r="C18" s="182" t="s">
        <v>105</v>
      </c>
      <c r="D18" s="196" t="s">
        <v>170</v>
      </c>
      <c r="E18" s="47" t="s">
        <v>17</v>
      </c>
      <c r="F18" s="46"/>
      <c r="G18" s="130"/>
    </row>
    <row r="19" spans="2:7" ht="54" customHeight="1" x14ac:dyDescent="0.2">
      <c r="B19" s="150"/>
      <c r="C19" s="182" t="s">
        <v>100</v>
      </c>
      <c r="D19" s="196" t="s">
        <v>171</v>
      </c>
      <c r="E19" s="47" t="s">
        <v>17</v>
      </c>
      <c r="F19" s="46"/>
      <c r="G19" s="130"/>
    </row>
    <row r="20" spans="2:7" ht="45" customHeight="1" x14ac:dyDescent="0.2">
      <c r="B20" s="150"/>
      <c r="C20" s="183" t="s">
        <v>107</v>
      </c>
      <c r="D20" s="196" t="s">
        <v>172</v>
      </c>
      <c r="E20" s="47" t="s">
        <v>17</v>
      </c>
      <c r="F20" s="46"/>
      <c r="G20" s="130"/>
    </row>
    <row r="21" spans="2:7" ht="45" customHeight="1" x14ac:dyDescent="0.2">
      <c r="B21" s="150"/>
      <c r="C21" s="183"/>
      <c r="D21" s="196" t="s">
        <v>109</v>
      </c>
      <c r="E21" s="47" t="s">
        <v>17</v>
      </c>
      <c r="F21" s="46"/>
      <c r="G21" s="130"/>
    </row>
    <row r="22" spans="2:7" ht="45" customHeight="1" x14ac:dyDescent="0.2">
      <c r="B22" s="150"/>
      <c r="C22" s="183"/>
      <c r="D22" s="196" t="s">
        <v>173</v>
      </c>
      <c r="E22" s="47" t="s">
        <v>17</v>
      </c>
      <c r="F22" s="46"/>
      <c r="G22" s="130"/>
    </row>
    <row r="23" spans="2:7" ht="32.450000000000003" customHeight="1" x14ac:dyDescent="0.2">
      <c r="B23" s="150"/>
      <c r="C23" s="183"/>
      <c r="D23" s="196" t="s">
        <v>174</v>
      </c>
      <c r="E23" s="47" t="s">
        <v>17</v>
      </c>
      <c r="F23" s="46"/>
      <c r="G23" s="130"/>
    </row>
    <row r="24" spans="2:7" ht="40.5" customHeight="1" x14ac:dyDescent="0.2">
      <c r="B24" s="150"/>
      <c r="C24" s="183"/>
      <c r="D24" s="196" t="s">
        <v>175</v>
      </c>
      <c r="E24" s="47" t="s">
        <v>17</v>
      </c>
      <c r="F24" s="46"/>
      <c r="G24" s="130"/>
    </row>
    <row r="25" spans="2:7" ht="53.25" customHeight="1" x14ac:dyDescent="0.2">
      <c r="B25" s="150"/>
      <c r="C25" s="183"/>
      <c r="D25" s="196" t="s">
        <v>271</v>
      </c>
      <c r="E25" s="47" t="s">
        <v>17</v>
      </c>
      <c r="F25" s="46"/>
      <c r="G25" s="130"/>
    </row>
    <row r="26" spans="2:7" ht="53.25" customHeight="1" x14ac:dyDescent="0.2">
      <c r="B26" s="150"/>
      <c r="C26" s="183"/>
      <c r="D26" s="196" t="s">
        <v>111</v>
      </c>
      <c r="E26" s="47" t="s">
        <v>17</v>
      </c>
      <c r="F26" s="46"/>
      <c r="G26" s="130"/>
    </row>
    <row r="27" spans="2:7" ht="51.95" customHeight="1" x14ac:dyDescent="0.2">
      <c r="B27" s="150"/>
      <c r="C27" s="183"/>
      <c r="D27" s="196" t="s">
        <v>267</v>
      </c>
      <c r="E27" s="47" t="s">
        <v>17</v>
      </c>
      <c r="F27" s="46"/>
      <c r="G27" s="130"/>
    </row>
    <row r="28" spans="2:7" ht="34.15" customHeight="1" x14ac:dyDescent="0.2">
      <c r="B28" s="150"/>
      <c r="C28" s="183"/>
      <c r="D28" s="196" t="s">
        <v>176</v>
      </c>
      <c r="E28" s="47" t="s">
        <v>17</v>
      </c>
      <c r="F28" s="46"/>
      <c r="G28" s="130"/>
    </row>
    <row r="29" spans="2:7" ht="84" customHeight="1" x14ac:dyDescent="0.2">
      <c r="B29" s="150"/>
      <c r="C29" s="183"/>
      <c r="D29" s="196" t="s">
        <v>250</v>
      </c>
      <c r="E29" s="47" t="s">
        <v>17</v>
      </c>
      <c r="F29" s="46"/>
      <c r="G29" s="130"/>
    </row>
    <row r="30" spans="2:7" x14ac:dyDescent="0.2">
      <c r="B30" s="150"/>
      <c r="C30" s="183"/>
      <c r="D30" s="196" t="s">
        <v>135</v>
      </c>
      <c r="E30" s="47" t="s">
        <v>17</v>
      </c>
      <c r="F30" s="46"/>
      <c r="G30" s="130"/>
    </row>
    <row r="31" spans="2:7" ht="57" customHeight="1" x14ac:dyDescent="0.2">
      <c r="B31" s="150"/>
      <c r="C31" s="182" t="s">
        <v>114</v>
      </c>
      <c r="D31" s="196" t="s">
        <v>138</v>
      </c>
      <c r="E31" s="47" t="s">
        <v>17</v>
      </c>
      <c r="F31" s="46"/>
      <c r="G31" s="130"/>
    </row>
    <row r="32" spans="2:7" ht="38.25" customHeight="1" x14ac:dyDescent="0.2">
      <c r="B32" s="150"/>
      <c r="C32" s="182" t="s">
        <v>177</v>
      </c>
      <c r="D32" s="196" t="s">
        <v>249</v>
      </c>
      <c r="E32" s="47" t="s">
        <v>17</v>
      </c>
      <c r="F32" s="46"/>
      <c r="G32" s="130"/>
    </row>
    <row r="33" spans="2:7" ht="45.75" customHeight="1" x14ac:dyDescent="0.2">
      <c r="B33" s="150"/>
      <c r="C33" s="182" t="s">
        <v>178</v>
      </c>
      <c r="D33" s="196" t="s">
        <v>252</v>
      </c>
      <c r="E33" s="47" t="s">
        <v>17</v>
      </c>
      <c r="F33" s="46"/>
      <c r="G33" s="130"/>
    </row>
    <row r="34" spans="2:7" ht="24" customHeight="1" x14ac:dyDescent="0.2">
      <c r="B34" s="150"/>
      <c r="C34" s="182" t="s">
        <v>161</v>
      </c>
      <c r="D34" s="196" t="s">
        <v>162</v>
      </c>
      <c r="E34" s="47" t="s">
        <v>17</v>
      </c>
      <c r="F34" s="46"/>
      <c r="G34" s="130"/>
    </row>
    <row r="35" spans="2:7" ht="33.75" customHeight="1" x14ac:dyDescent="0.2">
      <c r="B35" s="150"/>
      <c r="C35" s="182" t="s">
        <v>163</v>
      </c>
      <c r="D35" s="196" t="s">
        <v>179</v>
      </c>
      <c r="E35" s="47" t="s">
        <v>17</v>
      </c>
      <c r="F35" s="46"/>
      <c r="G35" s="130"/>
    </row>
    <row r="36" spans="2:7" ht="39" customHeight="1" x14ac:dyDescent="0.2">
      <c r="B36" s="150"/>
      <c r="C36" s="182" t="s">
        <v>165</v>
      </c>
      <c r="D36" s="196" t="s">
        <v>272</v>
      </c>
      <c r="E36" s="47" t="s">
        <v>17</v>
      </c>
      <c r="F36" s="46"/>
      <c r="G36" s="130"/>
    </row>
    <row r="37" spans="2:7" ht="28.5" x14ac:dyDescent="0.2">
      <c r="B37" s="150"/>
      <c r="C37" s="182" t="s">
        <v>116</v>
      </c>
      <c r="D37" s="196" t="s">
        <v>180</v>
      </c>
      <c r="E37" s="47" t="s">
        <v>17</v>
      </c>
      <c r="F37" s="46"/>
      <c r="G37" s="130"/>
    </row>
    <row r="38" spans="2:7" ht="29.45" customHeight="1" x14ac:dyDescent="0.2">
      <c r="B38" s="150"/>
      <c r="C38" s="182" t="s">
        <v>31</v>
      </c>
      <c r="D38" s="196" t="s">
        <v>140</v>
      </c>
      <c r="E38" s="47" t="s">
        <v>17</v>
      </c>
      <c r="F38" s="46"/>
      <c r="G38" s="130"/>
    </row>
    <row r="39" spans="2:7" ht="84.75" customHeight="1" x14ac:dyDescent="0.2">
      <c r="B39" s="150"/>
      <c r="C39" s="182" t="s">
        <v>61</v>
      </c>
      <c r="D39" s="196" t="s">
        <v>254</v>
      </c>
      <c r="E39" s="47" t="s">
        <v>17</v>
      </c>
      <c r="F39" s="46"/>
      <c r="G39" s="130"/>
    </row>
    <row r="40" spans="2:7" ht="28.5" customHeight="1" x14ac:dyDescent="0.2">
      <c r="B40" s="150"/>
      <c r="C40" s="182" t="s">
        <v>91</v>
      </c>
      <c r="D40" s="196" t="s">
        <v>92</v>
      </c>
      <c r="E40" s="47" t="s">
        <v>17</v>
      </c>
      <c r="F40" s="46"/>
      <c r="G40" s="130"/>
    </row>
    <row r="41" spans="2:7" ht="28.5" customHeight="1" x14ac:dyDescent="0.2">
      <c r="B41" s="150"/>
      <c r="C41" s="182" t="s">
        <v>62</v>
      </c>
      <c r="D41" s="196" t="s">
        <v>181</v>
      </c>
      <c r="E41" s="47" t="s">
        <v>17</v>
      </c>
      <c r="F41" s="46"/>
      <c r="G41" s="130"/>
    </row>
    <row r="42" spans="2:7" ht="63.75" customHeight="1" thickBot="1" x14ac:dyDescent="0.25">
      <c r="B42" s="208"/>
      <c r="C42" s="194" t="s">
        <v>69</v>
      </c>
      <c r="D42" s="206" t="s">
        <v>70</v>
      </c>
      <c r="E42" s="161" t="s">
        <v>1</v>
      </c>
      <c r="F42" s="162"/>
      <c r="G42" s="163"/>
    </row>
    <row r="43" spans="2:7" ht="36.75" customHeight="1" thickBot="1" x14ac:dyDescent="0.25">
      <c r="B43" s="114" t="s">
        <v>27</v>
      </c>
      <c r="C43" s="115"/>
      <c r="D43" s="115"/>
      <c r="E43" s="115"/>
      <c r="F43" s="115"/>
      <c r="G43" s="116"/>
    </row>
    <row r="44" spans="2:7" ht="35.1" customHeight="1" x14ac:dyDescent="0.2">
      <c r="B44" s="135"/>
      <c r="C44" s="110" t="s">
        <v>29</v>
      </c>
      <c r="D44" s="207" t="s">
        <v>71</v>
      </c>
      <c r="E44" s="112" t="s">
        <v>17</v>
      </c>
      <c r="F44" s="113"/>
      <c r="G44" s="136"/>
    </row>
    <row r="45" spans="2:7" ht="35.1" customHeight="1" x14ac:dyDescent="0.25">
      <c r="B45" s="137"/>
      <c r="C45" s="58" t="s">
        <v>28</v>
      </c>
      <c r="D45" s="200" t="s">
        <v>72</v>
      </c>
      <c r="E45" s="25" t="s">
        <v>17</v>
      </c>
      <c r="F45" s="26"/>
      <c r="G45" s="138"/>
    </row>
    <row r="46" spans="2:7" ht="35.1" customHeight="1" thickBot="1" x14ac:dyDescent="0.3">
      <c r="B46" s="139"/>
      <c r="C46" s="140" t="s">
        <v>22</v>
      </c>
      <c r="D46" s="202" t="s">
        <v>73</v>
      </c>
      <c r="E46" s="142" t="s">
        <v>17</v>
      </c>
      <c r="F46" s="143"/>
      <c r="G46" s="144"/>
    </row>
  </sheetData>
  <mergeCells count="18">
    <mergeCell ref="C9:E9"/>
    <mergeCell ref="B2:C2"/>
    <mergeCell ref="B7:D7"/>
    <mergeCell ref="B8:E8"/>
    <mergeCell ref="F8:G8"/>
    <mergeCell ref="B1:G1"/>
    <mergeCell ref="B3:G4"/>
    <mergeCell ref="B5:C5"/>
    <mergeCell ref="D5:E5"/>
    <mergeCell ref="B6:G6"/>
    <mergeCell ref="F7:G7"/>
    <mergeCell ref="C20:C30"/>
    <mergeCell ref="C10:E10"/>
    <mergeCell ref="F10:G11"/>
    <mergeCell ref="C11:E11"/>
    <mergeCell ref="B12:D12"/>
    <mergeCell ref="B13:G13"/>
    <mergeCell ref="B43:G43"/>
  </mergeCells>
  <conditionalFormatting sqref="E45:E46 E20 E22:E37 E40">
    <cfRule type="containsText" dxfId="299" priority="98" operator="containsText" text="N">
      <formula>NOT(ISERROR(SEARCH("N",E20)))</formula>
    </cfRule>
    <cfRule type="containsText" dxfId="298" priority="99" operator="containsText" text="Q">
      <formula>NOT(ISERROR(SEARCH("Q",E20)))</formula>
    </cfRule>
    <cfRule type="containsText" dxfId="297" priority="100" operator="containsText" text="D">
      <formula>NOT(ISERROR(SEARCH("D",E20)))</formula>
    </cfRule>
  </conditionalFormatting>
  <conditionalFormatting sqref="E45:E46 E20 E22:E37 E40">
    <cfRule type="containsText" dxfId="296" priority="97" operator="containsText" text="M">
      <formula>NOT(ISERROR(SEARCH("M",E20)))</formula>
    </cfRule>
  </conditionalFormatting>
  <conditionalFormatting sqref="E45:E46 E20 E22:E37 E40">
    <cfRule type="containsText" dxfId="295" priority="96" operator="containsText" text="S">
      <formula>NOT(ISERROR(SEARCH("S",E20)))</formula>
    </cfRule>
  </conditionalFormatting>
  <conditionalFormatting sqref="E14">
    <cfRule type="containsText" dxfId="294" priority="93" operator="containsText" text="N">
      <formula>NOT(ISERROR(SEARCH("N",E14)))</formula>
    </cfRule>
    <cfRule type="containsText" dxfId="293" priority="94" operator="containsText" text="Q">
      <formula>NOT(ISERROR(SEARCH("Q",E14)))</formula>
    </cfRule>
    <cfRule type="containsText" dxfId="292" priority="95" operator="containsText" text="D">
      <formula>NOT(ISERROR(SEARCH("D",E14)))</formula>
    </cfRule>
  </conditionalFormatting>
  <conditionalFormatting sqref="E14">
    <cfRule type="containsText" dxfId="291" priority="92" operator="containsText" text="M">
      <formula>NOT(ISERROR(SEARCH("M",E14)))</formula>
    </cfRule>
  </conditionalFormatting>
  <conditionalFormatting sqref="E14">
    <cfRule type="containsText" dxfId="290" priority="91" operator="containsText" text="S">
      <formula>NOT(ISERROR(SEARCH("S",E14)))</formula>
    </cfRule>
  </conditionalFormatting>
  <conditionalFormatting sqref="E21">
    <cfRule type="containsText" dxfId="289" priority="88" operator="containsText" text="N">
      <formula>NOT(ISERROR(SEARCH("N",E21)))</formula>
    </cfRule>
    <cfRule type="containsText" dxfId="288" priority="89" operator="containsText" text="Q">
      <formula>NOT(ISERROR(SEARCH("Q",E21)))</formula>
    </cfRule>
    <cfRule type="containsText" dxfId="287" priority="90" operator="containsText" text="D">
      <formula>NOT(ISERROR(SEARCH("D",E21)))</formula>
    </cfRule>
  </conditionalFormatting>
  <conditionalFormatting sqref="E21">
    <cfRule type="containsText" dxfId="286" priority="87" operator="containsText" text="M">
      <formula>NOT(ISERROR(SEARCH("M",E21)))</formula>
    </cfRule>
  </conditionalFormatting>
  <conditionalFormatting sqref="E21">
    <cfRule type="containsText" dxfId="285" priority="86" operator="containsText" text="S">
      <formula>NOT(ISERROR(SEARCH("S",E21)))</formula>
    </cfRule>
  </conditionalFormatting>
  <conditionalFormatting sqref="E17">
    <cfRule type="containsText" dxfId="284" priority="83" operator="containsText" text="N">
      <formula>NOT(ISERROR(SEARCH("N",E17)))</formula>
    </cfRule>
    <cfRule type="containsText" dxfId="283" priority="84" operator="containsText" text="Q">
      <formula>NOT(ISERROR(SEARCH("Q",E17)))</formula>
    </cfRule>
    <cfRule type="containsText" dxfId="282" priority="85" operator="containsText" text="D">
      <formula>NOT(ISERROR(SEARCH("D",E17)))</formula>
    </cfRule>
  </conditionalFormatting>
  <conditionalFormatting sqref="E17">
    <cfRule type="containsText" dxfId="281" priority="82" operator="containsText" text="M">
      <formula>NOT(ISERROR(SEARCH("M",E17)))</formula>
    </cfRule>
  </conditionalFormatting>
  <conditionalFormatting sqref="E17">
    <cfRule type="containsText" dxfId="280" priority="81" operator="containsText" text="S">
      <formula>NOT(ISERROR(SEARCH("S",E17)))</formula>
    </cfRule>
  </conditionalFormatting>
  <conditionalFormatting sqref="E15">
    <cfRule type="containsText" dxfId="279" priority="78" operator="containsText" text="N">
      <formula>NOT(ISERROR(SEARCH("N",E15)))</formula>
    </cfRule>
    <cfRule type="containsText" dxfId="278" priority="79" operator="containsText" text="Q">
      <formula>NOT(ISERROR(SEARCH("Q",E15)))</formula>
    </cfRule>
    <cfRule type="containsText" dxfId="277" priority="80" operator="containsText" text="D">
      <formula>NOT(ISERROR(SEARCH("D",E15)))</formula>
    </cfRule>
  </conditionalFormatting>
  <conditionalFormatting sqref="E15">
    <cfRule type="containsText" dxfId="276" priority="77" operator="containsText" text="M">
      <formula>NOT(ISERROR(SEARCH("M",E15)))</formula>
    </cfRule>
  </conditionalFormatting>
  <conditionalFormatting sqref="E15">
    <cfRule type="containsText" dxfId="275" priority="76" operator="containsText" text="S">
      <formula>NOT(ISERROR(SEARCH("S",E15)))</formula>
    </cfRule>
  </conditionalFormatting>
  <conditionalFormatting sqref="E18">
    <cfRule type="containsText" dxfId="274" priority="73" operator="containsText" text="N">
      <formula>NOT(ISERROR(SEARCH("N",E18)))</formula>
    </cfRule>
    <cfRule type="containsText" dxfId="273" priority="74" operator="containsText" text="Q">
      <formula>NOT(ISERROR(SEARCH("Q",E18)))</formula>
    </cfRule>
    <cfRule type="containsText" dxfId="272" priority="75" operator="containsText" text="D">
      <formula>NOT(ISERROR(SEARCH("D",E18)))</formula>
    </cfRule>
  </conditionalFormatting>
  <conditionalFormatting sqref="E18">
    <cfRule type="containsText" dxfId="271" priority="72" operator="containsText" text="M">
      <formula>NOT(ISERROR(SEARCH("M",E18)))</formula>
    </cfRule>
  </conditionalFormatting>
  <conditionalFormatting sqref="E18">
    <cfRule type="containsText" dxfId="270" priority="71" operator="containsText" text="S">
      <formula>NOT(ISERROR(SEARCH("S",E18)))</formula>
    </cfRule>
  </conditionalFormatting>
  <conditionalFormatting sqref="E19">
    <cfRule type="containsText" dxfId="269" priority="68" operator="containsText" text="N">
      <formula>NOT(ISERROR(SEARCH("N",E19)))</formula>
    </cfRule>
    <cfRule type="containsText" dxfId="268" priority="69" operator="containsText" text="Q">
      <formula>NOT(ISERROR(SEARCH("Q",E19)))</formula>
    </cfRule>
    <cfRule type="containsText" dxfId="267" priority="70" operator="containsText" text="D">
      <formula>NOT(ISERROR(SEARCH("D",E19)))</formula>
    </cfRule>
  </conditionalFormatting>
  <conditionalFormatting sqref="E19">
    <cfRule type="containsText" dxfId="266" priority="67" operator="containsText" text="M">
      <formula>NOT(ISERROR(SEARCH("M",E19)))</formula>
    </cfRule>
  </conditionalFormatting>
  <conditionalFormatting sqref="E19">
    <cfRule type="containsText" dxfId="265" priority="66" operator="containsText" text="S">
      <formula>NOT(ISERROR(SEARCH("S",E19)))</formula>
    </cfRule>
  </conditionalFormatting>
  <conditionalFormatting sqref="E16">
    <cfRule type="containsText" dxfId="264" priority="63" operator="containsText" text="N">
      <formula>NOT(ISERROR(SEARCH("N",E16)))</formula>
    </cfRule>
    <cfRule type="containsText" dxfId="263" priority="64" operator="containsText" text="Q">
      <formula>NOT(ISERROR(SEARCH("Q",E16)))</formula>
    </cfRule>
    <cfRule type="containsText" dxfId="262" priority="65" operator="containsText" text="D">
      <formula>NOT(ISERROR(SEARCH("D",E16)))</formula>
    </cfRule>
  </conditionalFormatting>
  <conditionalFormatting sqref="E16">
    <cfRule type="containsText" dxfId="261" priority="62" operator="containsText" text="M">
      <formula>NOT(ISERROR(SEARCH("M",E16)))</formula>
    </cfRule>
  </conditionalFormatting>
  <conditionalFormatting sqref="E16">
    <cfRule type="containsText" dxfId="260" priority="61" operator="containsText" text="S">
      <formula>NOT(ISERROR(SEARCH("S",E16)))</formula>
    </cfRule>
  </conditionalFormatting>
  <conditionalFormatting sqref="E44">
    <cfRule type="containsText" dxfId="259" priority="58" operator="containsText" text="N">
      <formula>NOT(ISERROR(SEARCH("N",E44)))</formula>
    </cfRule>
    <cfRule type="containsText" dxfId="258" priority="59" operator="containsText" text="Q">
      <formula>NOT(ISERROR(SEARCH("Q",E44)))</formula>
    </cfRule>
    <cfRule type="containsText" dxfId="257" priority="60" operator="containsText" text="D">
      <formula>NOT(ISERROR(SEARCH("D",E44)))</formula>
    </cfRule>
  </conditionalFormatting>
  <conditionalFormatting sqref="E44">
    <cfRule type="containsText" dxfId="256" priority="57" operator="containsText" text="M">
      <formula>NOT(ISERROR(SEARCH("M",E44)))</formula>
    </cfRule>
  </conditionalFormatting>
  <conditionalFormatting sqref="E44">
    <cfRule type="containsText" dxfId="255" priority="56" operator="containsText" text="S">
      <formula>NOT(ISERROR(SEARCH("S",E44)))</formula>
    </cfRule>
  </conditionalFormatting>
  <conditionalFormatting sqref="E41">
    <cfRule type="containsText" dxfId="254" priority="53" operator="containsText" text="N">
      <formula>NOT(ISERROR(SEARCH("N",E41)))</formula>
    </cfRule>
    <cfRule type="containsText" dxfId="253" priority="54" operator="containsText" text="Q">
      <formula>NOT(ISERROR(SEARCH("Q",E41)))</formula>
    </cfRule>
    <cfRule type="containsText" dxfId="252" priority="55" operator="containsText" text="D">
      <formula>NOT(ISERROR(SEARCH("D",E41)))</formula>
    </cfRule>
  </conditionalFormatting>
  <conditionalFormatting sqref="E41">
    <cfRule type="containsText" dxfId="251" priority="52" operator="containsText" text="M">
      <formula>NOT(ISERROR(SEARCH("M",E41)))</formula>
    </cfRule>
  </conditionalFormatting>
  <conditionalFormatting sqref="E41">
    <cfRule type="containsText" dxfId="250" priority="51" operator="containsText" text="S">
      <formula>NOT(ISERROR(SEARCH("S",E41)))</formula>
    </cfRule>
  </conditionalFormatting>
  <conditionalFormatting sqref="E42">
    <cfRule type="containsText" dxfId="249" priority="48" operator="containsText" text="N">
      <formula>NOT(ISERROR(SEARCH("N",E42)))</formula>
    </cfRule>
    <cfRule type="containsText" dxfId="248" priority="49" operator="containsText" text="Q">
      <formula>NOT(ISERROR(SEARCH("Q",E42)))</formula>
    </cfRule>
    <cfRule type="containsText" dxfId="247" priority="50" operator="containsText" text="D">
      <formula>NOT(ISERROR(SEARCH("D",E42)))</formula>
    </cfRule>
  </conditionalFormatting>
  <conditionalFormatting sqref="E42">
    <cfRule type="containsText" dxfId="246" priority="47" operator="containsText" text="M">
      <formula>NOT(ISERROR(SEARCH("M",E42)))</formula>
    </cfRule>
  </conditionalFormatting>
  <conditionalFormatting sqref="E42">
    <cfRule type="containsText" dxfId="245" priority="46" operator="containsText" text="S">
      <formula>NOT(ISERROR(SEARCH("S",E42)))</formula>
    </cfRule>
  </conditionalFormatting>
  <conditionalFormatting sqref="E40">
    <cfRule type="containsText" dxfId="244" priority="43" operator="containsText" text="N">
      <formula>NOT(ISERROR(SEARCH("N",E40)))</formula>
    </cfRule>
    <cfRule type="containsText" dxfId="243" priority="44" operator="containsText" text="Q">
      <formula>NOT(ISERROR(SEARCH("Q",E40)))</formula>
    </cfRule>
    <cfRule type="containsText" dxfId="242" priority="45" operator="containsText" text="D">
      <formula>NOT(ISERROR(SEARCH("D",E40)))</formula>
    </cfRule>
  </conditionalFormatting>
  <conditionalFormatting sqref="E40">
    <cfRule type="containsText" dxfId="241" priority="42" operator="containsText" text="M">
      <formula>NOT(ISERROR(SEARCH("M",E40)))</formula>
    </cfRule>
  </conditionalFormatting>
  <conditionalFormatting sqref="E40">
    <cfRule type="containsText" dxfId="240" priority="41" operator="containsText" text="S">
      <formula>NOT(ISERROR(SEARCH("S",E40)))</formula>
    </cfRule>
  </conditionalFormatting>
  <conditionalFormatting sqref="E41">
    <cfRule type="containsText" dxfId="239" priority="38" operator="containsText" text="N">
      <formula>NOT(ISERROR(SEARCH("N",E41)))</formula>
    </cfRule>
    <cfRule type="containsText" dxfId="238" priority="39" operator="containsText" text="Q">
      <formula>NOT(ISERROR(SEARCH("Q",E41)))</formula>
    </cfRule>
    <cfRule type="containsText" dxfId="237" priority="40" operator="containsText" text="D">
      <formula>NOT(ISERROR(SEARCH("D",E41)))</formula>
    </cfRule>
  </conditionalFormatting>
  <conditionalFormatting sqref="E41">
    <cfRule type="containsText" dxfId="236" priority="37" operator="containsText" text="M">
      <formula>NOT(ISERROR(SEARCH("M",E41)))</formula>
    </cfRule>
  </conditionalFormatting>
  <conditionalFormatting sqref="E41">
    <cfRule type="containsText" dxfId="235" priority="36" operator="containsText" text="S">
      <formula>NOT(ISERROR(SEARCH("S",E41)))</formula>
    </cfRule>
  </conditionalFormatting>
  <conditionalFormatting sqref="E38">
    <cfRule type="containsText" dxfId="234" priority="33" operator="containsText" text="N">
      <formula>NOT(ISERROR(SEARCH("N",E38)))</formula>
    </cfRule>
    <cfRule type="containsText" dxfId="233" priority="34" operator="containsText" text="Q">
      <formula>NOT(ISERROR(SEARCH("Q",E38)))</formula>
    </cfRule>
    <cfRule type="containsText" dxfId="232" priority="35" operator="containsText" text="D">
      <formula>NOT(ISERROR(SEARCH("D",E38)))</formula>
    </cfRule>
  </conditionalFormatting>
  <conditionalFormatting sqref="E38">
    <cfRule type="containsText" dxfId="231" priority="32" operator="containsText" text="M">
      <formula>NOT(ISERROR(SEARCH("M",E38)))</formula>
    </cfRule>
  </conditionalFormatting>
  <conditionalFormatting sqref="E38">
    <cfRule type="containsText" dxfId="230" priority="31" operator="containsText" text="S">
      <formula>NOT(ISERROR(SEARCH("S",E38)))</formula>
    </cfRule>
  </conditionalFormatting>
  <conditionalFormatting sqref="E39">
    <cfRule type="containsText" dxfId="229" priority="28" operator="containsText" text="N">
      <formula>NOT(ISERROR(SEARCH("N",E39)))</formula>
    </cfRule>
    <cfRule type="containsText" dxfId="228" priority="29" operator="containsText" text="Q">
      <formula>NOT(ISERROR(SEARCH("Q",E39)))</formula>
    </cfRule>
    <cfRule type="containsText" dxfId="227" priority="30" operator="containsText" text="D">
      <formula>NOT(ISERROR(SEARCH("D",E39)))</formula>
    </cfRule>
  </conditionalFormatting>
  <conditionalFormatting sqref="E39">
    <cfRule type="containsText" dxfId="226" priority="27" operator="containsText" text="M">
      <formula>NOT(ISERROR(SEARCH("M",E39)))</formula>
    </cfRule>
  </conditionalFormatting>
  <conditionalFormatting sqref="E39">
    <cfRule type="containsText" dxfId="225" priority="26" operator="containsText" text="S">
      <formula>NOT(ISERROR(SEARCH("S",E39)))</formula>
    </cfRule>
  </conditionalFormatting>
  <conditionalFormatting sqref="E38">
    <cfRule type="containsText" dxfId="224" priority="23" operator="containsText" text="N">
      <formula>NOT(ISERROR(SEARCH("N",E38)))</formula>
    </cfRule>
    <cfRule type="containsText" dxfId="223" priority="24" operator="containsText" text="Q">
      <formula>NOT(ISERROR(SEARCH("Q",E38)))</formula>
    </cfRule>
    <cfRule type="containsText" dxfId="222" priority="25" operator="containsText" text="D">
      <formula>NOT(ISERROR(SEARCH("D",E38)))</formula>
    </cfRule>
  </conditionalFormatting>
  <conditionalFormatting sqref="E38">
    <cfRule type="containsText" dxfId="221" priority="22" operator="containsText" text="M">
      <formula>NOT(ISERROR(SEARCH("M",E38)))</formula>
    </cfRule>
  </conditionalFormatting>
  <conditionalFormatting sqref="E38">
    <cfRule type="containsText" dxfId="220" priority="21" operator="containsText" text="S">
      <formula>NOT(ISERROR(SEARCH("S",E38)))</formula>
    </cfRule>
  </conditionalFormatting>
  <conditionalFormatting sqref="E39">
    <cfRule type="containsText" dxfId="219" priority="18" operator="containsText" text="N">
      <formula>NOT(ISERROR(SEARCH("N",E39)))</formula>
    </cfRule>
    <cfRule type="containsText" dxfId="218" priority="19" operator="containsText" text="Q">
      <formula>NOT(ISERROR(SEARCH("Q",E39)))</formula>
    </cfRule>
    <cfRule type="containsText" dxfId="217" priority="20" operator="containsText" text="D">
      <formula>NOT(ISERROR(SEARCH("D",E39)))</formula>
    </cfRule>
  </conditionalFormatting>
  <conditionalFormatting sqref="E39">
    <cfRule type="containsText" dxfId="216" priority="17" operator="containsText" text="M">
      <formula>NOT(ISERROR(SEARCH("M",E39)))</formula>
    </cfRule>
  </conditionalFormatting>
  <conditionalFormatting sqref="E39">
    <cfRule type="containsText" dxfId="215" priority="16" operator="containsText" text="S">
      <formula>NOT(ISERROR(SEARCH("S",E39)))</formula>
    </cfRule>
  </conditionalFormatting>
  <conditionalFormatting sqref="B9">
    <cfRule type="containsText" dxfId="214" priority="13" operator="containsText" text="N">
      <formula>NOT(ISERROR(SEARCH("N",B9)))</formula>
    </cfRule>
    <cfRule type="containsText" dxfId="213" priority="14" operator="containsText" text="Q">
      <formula>NOT(ISERROR(SEARCH("Q",B9)))</formula>
    </cfRule>
    <cfRule type="containsText" dxfId="212" priority="15" operator="containsText" text="D">
      <formula>NOT(ISERROR(SEARCH("D",B9)))</formula>
    </cfRule>
  </conditionalFormatting>
  <conditionalFormatting sqref="B9">
    <cfRule type="containsText" dxfId="211" priority="12" operator="containsText" text="M">
      <formula>NOT(ISERROR(SEARCH("M",B9)))</formula>
    </cfRule>
  </conditionalFormatting>
  <conditionalFormatting sqref="B9">
    <cfRule type="containsText" dxfId="210" priority="11" operator="containsText" text="S">
      <formula>NOT(ISERROR(SEARCH("S",B9)))</formula>
    </cfRule>
  </conditionalFormatting>
  <conditionalFormatting sqref="B10">
    <cfRule type="containsText" dxfId="209" priority="8" operator="containsText" text="N">
      <formula>NOT(ISERROR(SEARCH("N",B10)))</formula>
    </cfRule>
    <cfRule type="containsText" dxfId="208" priority="9" operator="containsText" text="Q">
      <formula>NOT(ISERROR(SEARCH("Q",B10)))</formula>
    </cfRule>
    <cfRule type="containsText" dxfId="207" priority="10" operator="containsText" text="D">
      <formula>NOT(ISERROR(SEARCH("D",B10)))</formula>
    </cfRule>
  </conditionalFormatting>
  <conditionalFormatting sqref="B10">
    <cfRule type="containsText" dxfId="206" priority="7" operator="containsText" text="M">
      <formula>NOT(ISERROR(SEARCH("M",B10)))</formula>
    </cfRule>
  </conditionalFormatting>
  <conditionalFormatting sqref="B10">
    <cfRule type="containsText" dxfId="205" priority="6" operator="containsText" text="S">
      <formula>NOT(ISERROR(SEARCH("S",B10)))</formula>
    </cfRule>
  </conditionalFormatting>
  <conditionalFormatting sqref="B11">
    <cfRule type="containsText" dxfId="204" priority="3" operator="containsText" text="N">
      <formula>NOT(ISERROR(SEARCH("N",B11)))</formula>
    </cfRule>
    <cfRule type="containsText" dxfId="203" priority="4" operator="containsText" text="Q">
      <formula>NOT(ISERROR(SEARCH("Q",B11)))</formula>
    </cfRule>
    <cfRule type="containsText" dxfId="202" priority="5" operator="containsText" text="D">
      <formula>NOT(ISERROR(SEARCH("D",B11)))</formula>
    </cfRule>
  </conditionalFormatting>
  <conditionalFormatting sqref="B11">
    <cfRule type="containsText" dxfId="201" priority="2" operator="containsText" text="M">
      <formula>NOT(ISERROR(SEARCH("M",B11)))</formula>
    </cfRule>
  </conditionalFormatting>
  <conditionalFormatting sqref="B11">
    <cfRule type="containsText" dxfId="200"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topLeftCell="B1" zoomScale="79" zoomScaleNormal="100" workbookViewId="0">
      <selection activeCell="B3" sqref="B3:G4"/>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2:11" ht="75.75" customHeight="1" thickBot="1" x14ac:dyDescent="0.25">
      <c r="B1" s="78"/>
      <c r="C1" s="78"/>
      <c r="D1" s="78"/>
      <c r="E1" s="78"/>
      <c r="F1" s="78"/>
      <c r="G1" s="78"/>
      <c r="H1" s="10"/>
      <c r="I1" s="10"/>
      <c r="J1" s="10"/>
      <c r="K1" s="10"/>
    </row>
    <row r="2" spans="2:11" ht="39" customHeight="1" thickTop="1" thickBot="1" x14ac:dyDescent="0.35">
      <c r="B2" s="79" t="s">
        <v>38</v>
      </c>
      <c r="C2" s="80"/>
      <c r="D2" s="57" t="s">
        <v>37</v>
      </c>
      <c r="E2" s="56">
        <v>1088</v>
      </c>
      <c r="F2" s="91" t="s">
        <v>275</v>
      </c>
    </row>
    <row r="3" spans="2:11" thickTop="1" x14ac:dyDescent="0.2">
      <c r="B3" s="145"/>
      <c r="C3" s="145"/>
      <c r="D3" s="145"/>
      <c r="E3" s="145"/>
      <c r="F3" s="145"/>
      <c r="G3" s="145"/>
    </row>
    <row r="4" spans="2:11" thickBot="1" x14ac:dyDescent="0.25">
      <c r="B4" s="145"/>
      <c r="C4" s="145"/>
      <c r="D4" s="145"/>
      <c r="E4" s="145"/>
      <c r="F4" s="145"/>
      <c r="G4" s="145"/>
    </row>
    <row r="5" spans="2:11" ht="105.75" customHeight="1" thickTop="1" thickBot="1" x14ac:dyDescent="0.25">
      <c r="B5" s="148" t="s">
        <v>39</v>
      </c>
      <c r="C5" s="148"/>
      <c r="D5" s="105"/>
      <c r="E5" s="105"/>
      <c r="F5" s="12" t="s">
        <v>40</v>
      </c>
      <c r="G5" s="63">
        <v>0.4</v>
      </c>
    </row>
    <row r="6" spans="2:11" ht="16.5" thickTop="1" thickBot="1" x14ac:dyDescent="0.3">
      <c r="B6" s="146"/>
      <c r="C6" s="146"/>
      <c r="D6" s="146"/>
      <c r="E6" s="146"/>
      <c r="F6" s="146"/>
      <c r="G6" s="146"/>
    </row>
    <row r="7" spans="2:11" ht="28.5" thickBot="1" x14ac:dyDescent="0.45">
      <c r="B7" s="92" t="s">
        <v>18</v>
      </c>
      <c r="C7" s="93"/>
      <c r="D7" s="93"/>
      <c r="E7" s="14"/>
      <c r="F7" s="103" t="s">
        <v>20</v>
      </c>
      <c r="G7" s="104"/>
    </row>
    <row r="8" spans="2:11" s="17" customFormat="1" ht="16.5" customHeight="1" x14ac:dyDescent="0.25">
      <c r="B8" s="95" t="s">
        <v>16</v>
      </c>
      <c r="C8" s="96"/>
      <c r="D8" s="96"/>
      <c r="E8" s="96"/>
      <c r="F8" s="86" t="s">
        <v>21</v>
      </c>
      <c r="G8" s="87"/>
    </row>
    <row r="9" spans="2:11" s="17" customFormat="1" ht="33.75" customHeight="1" x14ac:dyDescent="0.25">
      <c r="B9" s="97" t="s">
        <v>17</v>
      </c>
      <c r="C9" s="65" t="s">
        <v>23</v>
      </c>
      <c r="D9" s="66"/>
      <c r="E9" s="66"/>
      <c r="F9" s="54" t="s">
        <v>33</v>
      </c>
      <c r="G9" s="55"/>
    </row>
    <row r="10" spans="2:11" s="17" customFormat="1" ht="33.75" customHeight="1" x14ac:dyDescent="0.25">
      <c r="B10" s="98" t="s">
        <v>25</v>
      </c>
      <c r="C10" s="65" t="s">
        <v>32</v>
      </c>
      <c r="D10" s="66"/>
      <c r="E10" s="66"/>
      <c r="F10" s="68" t="s">
        <v>34</v>
      </c>
      <c r="G10" s="69"/>
      <c r="I10" s="18"/>
    </row>
    <row r="11" spans="2:11" s="17" customFormat="1" ht="33.75" customHeight="1" thickBot="1" x14ac:dyDescent="0.3">
      <c r="B11" s="99" t="s">
        <v>1</v>
      </c>
      <c r="C11" s="100" t="s">
        <v>24</v>
      </c>
      <c r="D11" s="101"/>
      <c r="E11" s="101"/>
      <c r="F11" s="70"/>
      <c r="G11" s="71"/>
      <c r="I11" s="19"/>
    </row>
    <row r="12" spans="2:11" ht="45.75" thickBot="1" x14ac:dyDescent="0.25">
      <c r="B12" s="120" t="s">
        <v>0</v>
      </c>
      <c r="C12" s="121"/>
      <c r="D12" s="122"/>
      <c r="E12" s="94" t="s">
        <v>35</v>
      </c>
      <c r="F12" s="102" t="s">
        <v>36</v>
      </c>
      <c r="G12" s="147" t="s">
        <v>19</v>
      </c>
    </row>
    <row r="13" spans="2:11" ht="15.75" thickBot="1" x14ac:dyDescent="0.25">
      <c r="B13" s="114" t="s">
        <v>26</v>
      </c>
      <c r="C13" s="115"/>
      <c r="D13" s="115"/>
      <c r="E13" s="115"/>
      <c r="F13" s="115"/>
      <c r="G13" s="116"/>
    </row>
    <row r="14" spans="2:11" ht="55.15" customHeight="1" x14ac:dyDescent="0.2">
      <c r="B14" s="149"/>
      <c r="C14" s="190" t="s">
        <v>54</v>
      </c>
      <c r="D14" s="177" t="s">
        <v>182</v>
      </c>
      <c r="E14" s="126" t="s">
        <v>17</v>
      </c>
      <c r="F14" s="127"/>
      <c r="G14" s="128"/>
    </row>
    <row r="15" spans="2:11" ht="51" customHeight="1" x14ac:dyDescent="0.2">
      <c r="B15" s="150"/>
      <c r="C15" s="182" t="s">
        <v>105</v>
      </c>
      <c r="D15" s="168" t="s">
        <v>183</v>
      </c>
      <c r="E15" s="47" t="s">
        <v>17</v>
      </c>
      <c r="F15" s="46"/>
      <c r="G15" s="130"/>
    </row>
    <row r="16" spans="2:11" ht="60" customHeight="1" x14ac:dyDescent="0.2">
      <c r="B16" s="150"/>
      <c r="C16" s="182" t="s">
        <v>184</v>
      </c>
      <c r="D16" s="168" t="s">
        <v>185</v>
      </c>
      <c r="E16" s="47" t="s">
        <v>17</v>
      </c>
      <c r="F16" s="46"/>
      <c r="G16" s="130"/>
    </row>
    <row r="17" spans="1:7" ht="48" customHeight="1" x14ac:dyDescent="0.2">
      <c r="B17" s="150"/>
      <c r="C17" s="182" t="s">
        <v>186</v>
      </c>
      <c r="D17" s="168" t="s">
        <v>237</v>
      </c>
      <c r="E17" s="47" t="s">
        <v>17</v>
      </c>
      <c r="F17" s="46"/>
      <c r="G17" s="130"/>
    </row>
    <row r="18" spans="1:7" ht="48" customHeight="1" x14ac:dyDescent="0.2">
      <c r="B18" s="150"/>
      <c r="C18" s="182" t="s">
        <v>187</v>
      </c>
      <c r="D18" s="168" t="s">
        <v>188</v>
      </c>
      <c r="E18" s="47" t="s">
        <v>17</v>
      </c>
      <c r="F18" s="46"/>
      <c r="G18" s="130"/>
    </row>
    <row r="19" spans="1:7" ht="54" customHeight="1" x14ac:dyDescent="0.2">
      <c r="B19" s="150"/>
      <c r="C19" s="182" t="s">
        <v>59</v>
      </c>
      <c r="D19" s="168" t="s">
        <v>273</v>
      </c>
      <c r="E19" s="47" t="s">
        <v>17</v>
      </c>
      <c r="F19" s="46"/>
      <c r="G19" s="130"/>
    </row>
    <row r="20" spans="1:7" ht="45" customHeight="1" x14ac:dyDescent="0.2">
      <c r="B20" s="150"/>
      <c r="C20" s="182" t="s">
        <v>189</v>
      </c>
      <c r="D20" s="168" t="s">
        <v>190</v>
      </c>
      <c r="E20" s="47" t="s">
        <v>1</v>
      </c>
      <c r="F20" s="46"/>
      <c r="G20" s="130"/>
    </row>
    <row r="21" spans="1:7" ht="45" customHeight="1" x14ac:dyDescent="0.2">
      <c r="B21" s="150"/>
      <c r="C21" s="182" t="s">
        <v>227</v>
      </c>
      <c r="D21" s="168" t="s">
        <v>228</v>
      </c>
      <c r="E21" s="47" t="s">
        <v>1</v>
      </c>
      <c r="F21" s="46"/>
      <c r="G21" s="130"/>
    </row>
    <row r="22" spans="1:7" ht="45" customHeight="1" x14ac:dyDescent="0.2">
      <c r="B22" s="150"/>
      <c r="C22" s="182" t="s">
        <v>229</v>
      </c>
      <c r="D22" s="168" t="s">
        <v>238</v>
      </c>
      <c r="E22" s="47" t="s">
        <v>1</v>
      </c>
      <c r="F22" s="46"/>
      <c r="G22" s="130"/>
    </row>
    <row r="23" spans="1:7" ht="32.450000000000003" customHeight="1" x14ac:dyDescent="0.2">
      <c r="B23" s="150"/>
      <c r="C23" s="182" t="s">
        <v>30</v>
      </c>
      <c r="D23" s="168" t="s">
        <v>191</v>
      </c>
      <c r="E23" s="47" t="s">
        <v>1</v>
      </c>
      <c r="F23" s="46"/>
      <c r="G23" s="130"/>
    </row>
    <row r="24" spans="1:7" ht="40.5" customHeight="1" x14ac:dyDescent="0.2">
      <c r="B24" s="150"/>
      <c r="C24" s="183" t="s">
        <v>62</v>
      </c>
      <c r="D24" s="168" t="s">
        <v>192</v>
      </c>
      <c r="E24" s="47" t="s">
        <v>1</v>
      </c>
      <c r="F24" s="46"/>
      <c r="G24" s="130"/>
    </row>
    <row r="25" spans="1:7" ht="53.25" customHeight="1" x14ac:dyDescent="0.2">
      <c r="B25" s="150"/>
      <c r="C25" s="183"/>
      <c r="D25" s="168" t="s">
        <v>230</v>
      </c>
      <c r="E25" s="47" t="s">
        <v>17</v>
      </c>
      <c r="F25" s="46"/>
      <c r="G25" s="130"/>
    </row>
    <row r="26" spans="1:7" ht="53.25" customHeight="1" x14ac:dyDescent="0.2">
      <c r="B26" s="150"/>
      <c r="C26" s="182" t="s">
        <v>61</v>
      </c>
      <c r="D26" s="168" t="s">
        <v>193</v>
      </c>
      <c r="E26" s="47" t="s">
        <v>17</v>
      </c>
      <c r="F26" s="46"/>
      <c r="G26" s="130"/>
    </row>
    <row r="27" spans="1:7" ht="51.95" customHeight="1" x14ac:dyDescent="0.2">
      <c r="B27" s="150"/>
      <c r="C27" s="182" t="s">
        <v>31</v>
      </c>
      <c r="D27" s="168" t="s">
        <v>194</v>
      </c>
      <c r="E27" s="47" t="s">
        <v>17</v>
      </c>
      <c r="F27" s="46"/>
      <c r="G27" s="130"/>
    </row>
    <row r="28" spans="1:7" ht="15.75" thickBot="1" x14ac:dyDescent="0.25">
      <c r="B28" s="208"/>
      <c r="C28" s="194" t="s">
        <v>121</v>
      </c>
      <c r="D28" s="195" t="s">
        <v>122</v>
      </c>
      <c r="E28" s="161" t="s">
        <v>17</v>
      </c>
      <c r="F28" s="162"/>
      <c r="G28" s="163"/>
    </row>
    <row r="29" spans="1:7" ht="33.6" customHeight="1" thickBot="1" x14ac:dyDescent="0.25">
      <c r="A29" s="114" t="s">
        <v>27</v>
      </c>
      <c r="B29" s="115"/>
      <c r="C29" s="115"/>
      <c r="D29" s="115"/>
      <c r="E29" s="115"/>
      <c r="F29" s="115"/>
      <c r="G29" s="116"/>
    </row>
    <row r="30" spans="1:7" x14ac:dyDescent="0.2">
      <c r="B30" s="135"/>
      <c r="C30" s="110" t="s">
        <v>29</v>
      </c>
      <c r="D30" s="207" t="s">
        <v>71</v>
      </c>
      <c r="E30" s="112" t="s">
        <v>17</v>
      </c>
      <c r="F30" s="113"/>
      <c r="G30" s="136"/>
    </row>
    <row r="31" spans="1:7" ht="57" customHeight="1" x14ac:dyDescent="0.25">
      <c r="B31" s="137"/>
      <c r="C31" s="58" t="s">
        <v>28</v>
      </c>
      <c r="D31" s="200" t="s">
        <v>72</v>
      </c>
      <c r="E31" s="25" t="s">
        <v>17</v>
      </c>
      <c r="F31" s="26"/>
      <c r="G31" s="138"/>
    </row>
    <row r="32" spans="1:7" ht="38.25" customHeight="1" thickBot="1" x14ac:dyDescent="0.3">
      <c r="B32" s="139"/>
      <c r="C32" s="140" t="s">
        <v>22</v>
      </c>
      <c r="D32" s="202" t="s">
        <v>73</v>
      </c>
      <c r="E32" s="142" t="s">
        <v>17</v>
      </c>
      <c r="F32" s="143"/>
      <c r="G32" s="144"/>
    </row>
    <row r="33" ht="24" customHeight="1" x14ac:dyDescent="0.25"/>
  </sheetData>
  <mergeCells count="18">
    <mergeCell ref="C9:E9"/>
    <mergeCell ref="B2:C2"/>
    <mergeCell ref="B7:D7"/>
    <mergeCell ref="B8:E8"/>
    <mergeCell ref="F8:G8"/>
    <mergeCell ref="B1:G1"/>
    <mergeCell ref="B3:G4"/>
    <mergeCell ref="B5:C5"/>
    <mergeCell ref="D5:E5"/>
    <mergeCell ref="B6:G6"/>
    <mergeCell ref="F7:G7"/>
    <mergeCell ref="C24:C25"/>
    <mergeCell ref="C10:E10"/>
    <mergeCell ref="F10:G11"/>
    <mergeCell ref="C11:E11"/>
    <mergeCell ref="B12:D12"/>
    <mergeCell ref="B13:G13"/>
    <mergeCell ref="A29:G29"/>
  </mergeCells>
  <conditionalFormatting sqref="E31:E32 E19 E22:E28">
    <cfRule type="containsText" dxfId="199" priority="103" operator="containsText" text="N">
      <formula>NOT(ISERROR(SEARCH("N",E19)))</formula>
    </cfRule>
    <cfRule type="containsText" dxfId="198" priority="104" operator="containsText" text="Q">
      <formula>NOT(ISERROR(SEARCH("Q",E19)))</formula>
    </cfRule>
    <cfRule type="containsText" dxfId="197" priority="105" operator="containsText" text="D">
      <formula>NOT(ISERROR(SEARCH("D",E19)))</formula>
    </cfRule>
  </conditionalFormatting>
  <conditionalFormatting sqref="E31:E32 E19 E22:E28">
    <cfRule type="containsText" dxfId="196" priority="102" operator="containsText" text="M">
      <formula>NOT(ISERROR(SEARCH("M",E19)))</formula>
    </cfRule>
  </conditionalFormatting>
  <conditionalFormatting sqref="E31:E32 E19 E22:E28">
    <cfRule type="containsText" dxfId="195" priority="101" operator="containsText" text="S">
      <formula>NOT(ISERROR(SEARCH("S",E19)))</formula>
    </cfRule>
  </conditionalFormatting>
  <conditionalFormatting sqref="E14">
    <cfRule type="containsText" dxfId="194" priority="98" operator="containsText" text="N">
      <formula>NOT(ISERROR(SEARCH("N",E14)))</formula>
    </cfRule>
    <cfRule type="containsText" dxfId="193" priority="99" operator="containsText" text="Q">
      <formula>NOT(ISERROR(SEARCH("Q",E14)))</formula>
    </cfRule>
    <cfRule type="containsText" dxfId="192" priority="100" operator="containsText" text="D">
      <formula>NOT(ISERROR(SEARCH("D",E14)))</formula>
    </cfRule>
  </conditionalFormatting>
  <conditionalFormatting sqref="E14">
    <cfRule type="containsText" dxfId="191" priority="97" operator="containsText" text="M">
      <formula>NOT(ISERROR(SEARCH("M",E14)))</formula>
    </cfRule>
  </conditionalFormatting>
  <conditionalFormatting sqref="E14">
    <cfRule type="containsText" dxfId="190" priority="96" operator="containsText" text="S">
      <formula>NOT(ISERROR(SEARCH("S",E14)))</formula>
    </cfRule>
  </conditionalFormatting>
  <conditionalFormatting sqref="E20">
    <cfRule type="containsText" dxfId="189" priority="93" operator="containsText" text="N">
      <formula>NOT(ISERROR(SEARCH("N",E20)))</formula>
    </cfRule>
    <cfRule type="containsText" dxfId="188" priority="94" operator="containsText" text="Q">
      <formula>NOT(ISERROR(SEARCH("Q",E20)))</formula>
    </cfRule>
    <cfRule type="containsText" dxfId="187" priority="95" operator="containsText" text="D">
      <formula>NOT(ISERROR(SEARCH("D",E20)))</formula>
    </cfRule>
  </conditionalFormatting>
  <conditionalFormatting sqref="E20">
    <cfRule type="containsText" dxfId="186" priority="92" operator="containsText" text="M">
      <formula>NOT(ISERROR(SEARCH("M",E20)))</formula>
    </cfRule>
  </conditionalFormatting>
  <conditionalFormatting sqref="E20">
    <cfRule type="containsText" dxfId="185" priority="91" operator="containsText" text="S">
      <formula>NOT(ISERROR(SEARCH("S",E20)))</formula>
    </cfRule>
  </conditionalFormatting>
  <conditionalFormatting sqref="E16">
    <cfRule type="containsText" dxfId="184" priority="88" operator="containsText" text="N">
      <formula>NOT(ISERROR(SEARCH("N",E16)))</formula>
    </cfRule>
    <cfRule type="containsText" dxfId="183" priority="89" operator="containsText" text="Q">
      <formula>NOT(ISERROR(SEARCH("Q",E16)))</formula>
    </cfRule>
    <cfRule type="containsText" dxfId="182" priority="90" operator="containsText" text="D">
      <formula>NOT(ISERROR(SEARCH("D",E16)))</formula>
    </cfRule>
  </conditionalFormatting>
  <conditionalFormatting sqref="E16">
    <cfRule type="containsText" dxfId="181" priority="87" operator="containsText" text="M">
      <formula>NOT(ISERROR(SEARCH("M",E16)))</formula>
    </cfRule>
  </conditionalFormatting>
  <conditionalFormatting sqref="E16">
    <cfRule type="containsText" dxfId="180" priority="86" operator="containsText" text="S">
      <formula>NOT(ISERROR(SEARCH("S",E16)))</formula>
    </cfRule>
  </conditionalFormatting>
  <conditionalFormatting sqref="E17">
    <cfRule type="containsText" dxfId="179" priority="78" operator="containsText" text="N">
      <formula>NOT(ISERROR(SEARCH("N",E17)))</formula>
    </cfRule>
    <cfRule type="containsText" dxfId="178" priority="79" operator="containsText" text="Q">
      <formula>NOT(ISERROR(SEARCH("Q",E17)))</formula>
    </cfRule>
    <cfRule type="containsText" dxfId="177" priority="80" operator="containsText" text="D">
      <formula>NOT(ISERROR(SEARCH("D",E17)))</formula>
    </cfRule>
  </conditionalFormatting>
  <conditionalFormatting sqref="E17">
    <cfRule type="containsText" dxfId="176" priority="77" operator="containsText" text="M">
      <formula>NOT(ISERROR(SEARCH("M",E17)))</formula>
    </cfRule>
  </conditionalFormatting>
  <conditionalFormatting sqref="E17">
    <cfRule type="containsText" dxfId="175" priority="76" operator="containsText" text="S">
      <formula>NOT(ISERROR(SEARCH("S",E17)))</formula>
    </cfRule>
  </conditionalFormatting>
  <conditionalFormatting sqref="E18">
    <cfRule type="containsText" dxfId="174" priority="73" operator="containsText" text="N">
      <formula>NOT(ISERROR(SEARCH("N",E18)))</formula>
    </cfRule>
    <cfRule type="containsText" dxfId="173" priority="74" operator="containsText" text="Q">
      <formula>NOT(ISERROR(SEARCH("Q",E18)))</formula>
    </cfRule>
    <cfRule type="containsText" dxfId="172" priority="75" operator="containsText" text="D">
      <formula>NOT(ISERROR(SEARCH("D",E18)))</formula>
    </cfRule>
  </conditionalFormatting>
  <conditionalFormatting sqref="E18">
    <cfRule type="containsText" dxfId="171" priority="72" operator="containsText" text="M">
      <formula>NOT(ISERROR(SEARCH("M",E18)))</formula>
    </cfRule>
  </conditionalFormatting>
  <conditionalFormatting sqref="E18">
    <cfRule type="containsText" dxfId="170" priority="71" operator="containsText" text="S">
      <formula>NOT(ISERROR(SEARCH("S",E18)))</formula>
    </cfRule>
  </conditionalFormatting>
  <conditionalFormatting sqref="E15">
    <cfRule type="containsText" dxfId="169" priority="68" operator="containsText" text="N">
      <formula>NOT(ISERROR(SEARCH("N",E15)))</formula>
    </cfRule>
    <cfRule type="containsText" dxfId="168" priority="69" operator="containsText" text="Q">
      <formula>NOT(ISERROR(SEARCH("Q",E15)))</formula>
    </cfRule>
    <cfRule type="containsText" dxfId="167" priority="70" operator="containsText" text="D">
      <formula>NOT(ISERROR(SEARCH("D",E15)))</formula>
    </cfRule>
  </conditionalFormatting>
  <conditionalFormatting sqref="E15">
    <cfRule type="containsText" dxfId="166" priority="67" operator="containsText" text="M">
      <formula>NOT(ISERROR(SEARCH("M",E15)))</formula>
    </cfRule>
  </conditionalFormatting>
  <conditionalFormatting sqref="E15">
    <cfRule type="containsText" dxfId="165" priority="66" operator="containsText" text="S">
      <formula>NOT(ISERROR(SEARCH("S",E15)))</formula>
    </cfRule>
  </conditionalFormatting>
  <conditionalFormatting sqref="E30">
    <cfRule type="containsText" dxfId="164" priority="63" operator="containsText" text="N">
      <formula>NOT(ISERROR(SEARCH("N",E30)))</formula>
    </cfRule>
    <cfRule type="containsText" dxfId="163" priority="64" operator="containsText" text="Q">
      <formula>NOT(ISERROR(SEARCH("Q",E30)))</formula>
    </cfRule>
    <cfRule type="containsText" dxfId="162" priority="65" operator="containsText" text="D">
      <formula>NOT(ISERROR(SEARCH("D",E30)))</formula>
    </cfRule>
  </conditionalFormatting>
  <conditionalFormatting sqref="E30">
    <cfRule type="containsText" dxfId="161" priority="62" operator="containsText" text="M">
      <formula>NOT(ISERROR(SEARCH("M",E30)))</formula>
    </cfRule>
  </conditionalFormatting>
  <conditionalFormatting sqref="E30">
    <cfRule type="containsText" dxfId="160" priority="61" operator="containsText" text="S">
      <formula>NOT(ISERROR(SEARCH("S",E30)))</formula>
    </cfRule>
  </conditionalFormatting>
  <conditionalFormatting sqref="E21">
    <cfRule type="containsText" dxfId="159" priority="18" operator="containsText" text="N">
      <formula>NOT(ISERROR(SEARCH("N",E21)))</formula>
    </cfRule>
    <cfRule type="containsText" dxfId="158" priority="19" operator="containsText" text="Q">
      <formula>NOT(ISERROR(SEARCH("Q",E21)))</formula>
    </cfRule>
    <cfRule type="containsText" dxfId="157" priority="20" operator="containsText" text="D">
      <formula>NOT(ISERROR(SEARCH("D",E21)))</formula>
    </cfRule>
  </conditionalFormatting>
  <conditionalFormatting sqref="E21">
    <cfRule type="containsText" dxfId="156" priority="17" operator="containsText" text="M">
      <formula>NOT(ISERROR(SEARCH("M",E21)))</formula>
    </cfRule>
  </conditionalFormatting>
  <conditionalFormatting sqref="E21">
    <cfRule type="containsText" dxfId="155" priority="16" operator="containsText" text="S">
      <formula>NOT(ISERROR(SEARCH("S",E21)))</formula>
    </cfRule>
  </conditionalFormatting>
  <conditionalFormatting sqref="B9">
    <cfRule type="containsText" dxfId="154" priority="13" operator="containsText" text="N">
      <formula>NOT(ISERROR(SEARCH("N",B9)))</formula>
    </cfRule>
    <cfRule type="containsText" dxfId="153" priority="14" operator="containsText" text="Q">
      <formula>NOT(ISERROR(SEARCH("Q",B9)))</formula>
    </cfRule>
    <cfRule type="containsText" dxfId="152" priority="15" operator="containsText" text="D">
      <formula>NOT(ISERROR(SEARCH("D",B9)))</formula>
    </cfRule>
  </conditionalFormatting>
  <conditionalFormatting sqref="B9">
    <cfRule type="containsText" dxfId="151" priority="12" operator="containsText" text="M">
      <formula>NOT(ISERROR(SEARCH("M",B9)))</formula>
    </cfRule>
  </conditionalFormatting>
  <conditionalFormatting sqref="B9">
    <cfRule type="containsText" dxfId="150" priority="11" operator="containsText" text="S">
      <formula>NOT(ISERROR(SEARCH("S",B9)))</formula>
    </cfRule>
  </conditionalFormatting>
  <conditionalFormatting sqref="B10">
    <cfRule type="containsText" dxfId="149" priority="8" operator="containsText" text="N">
      <formula>NOT(ISERROR(SEARCH("N",B10)))</formula>
    </cfRule>
    <cfRule type="containsText" dxfId="148" priority="9" operator="containsText" text="Q">
      <formula>NOT(ISERROR(SEARCH("Q",B10)))</formula>
    </cfRule>
    <cfRule type="containsText" dxfId="147" priority="10" operator="containsText" text="D">
      <formula>NOT(ISERROR(SEARCH("D",B10)))</formula>
    </cfRule>
  </conditionalFormatting>
  <conditionalFormatting sqref="B10">
    <cfRule type="containsText" dxfId="146" priority="7" operator="containsText" text="M">
      <formula>NOT(ISERROR(SEARCH("M",B10)))</formula>
    </cfRule>
  </conditionalFormatting>
  <conditionalFormatting sqref="B10">
    <cfRule type="containsText" dxfId="145" priority="6" operator="containsText" text="S">
      <formula>NOT(ISERROR(SEARCH("S",B10)))</formula>
    </cfRule>
  </conditionalFormatting>
  <conditionalFormatting sqref="B11">
    <cfRule type="containsText" dxfId="144" priority="3" operator="containsText" text="N">
      <formula>NOT(ISERROR(SEARCH("N",B11)))</formula>
    </cfRule>
    <cfRule type="containsText" dxfId="143" priority="4" operator="containsText" text="Q">
      <formula>NOT(ISERROR(SEARCH("Q",B11)))</formula>
    </cfRule>
    <cfRule type="containsText" dxfId="142" priority="5" operator="containsText" text="D">
      <formula>NOT(ISERROR(SEARCH("D",B11)))</formula>
    </cfRule>
  </conditionalFormatting>
  <conditionalFormatting sqref="B11">
    <cfRule type="containsText" dxfId="141" priority="2" operator="containsText" text="M">
      <formula>NOT(ISERROR(SEARCH("M",B11)))</formula>
    </cfRule>
  </conditionalFormatting>
  <conditionalFormatting sqref="B11">
    <cfRule type="containsText" dxfId="140"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32"/>
  <sheetViews>
    <sheetView topLeftCell="B1" zoomScale="79" zoomScaleNormal="100" workbookViewId="0">
      <selection activeCell="F2" sqref="F2"/>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2:11" ht="75.75" customHeight="1" thickBot="1" x14ac:dyDescent="0.25">
      <c r="B1" s="78"/>
      <c r="C1" s="78"/>
      <c r="D1" s="78"/>
      <c r="E1" s="78"/>
      <c r="F1" s="78"/>
      <c r="G1" s="78"/>
      <c r="H1" s="10"/>
      <c r="I1" s="10"/>
      <c r="J1" s="10"/>
      <c r="K1" s="10"/>
    </row>
    <row r="2" spans="2:11" ht="39" customHeight="1" thickTop="1" thickBot="1" x14ac:dyDescent="0.35">
      <c r="B2" s="79" t="s">
        <v>38</v>
      </c>
      <c r="C2" s="80"/>
      <c r="D2" s="57" t="s">
        <v>37</v>
      </c>
      <c r="E2" s="56">
        <v>1088</v>
      </c>
      <c r="F2" s="91" t="s">
        <v>225</v>
      </c>
    </row>
    <row r="3" spans="2:11" thickTop="1" x14ac:dyDescent="0.2">
      <c r="B3" s="145"/>
      <c r="C3" s="145"/>
      <c r="D3" s="145"/>
      <c r="E3" s="145"/>
      <c r="F3" s="145"/>
      <c r="G3" s="145"/>
    </row>
    <row r="4" spans="2:11" thickBot="1" x14ac:dyDescent="0.25">
      <c r="B4" s="145"/>
      <c r="C4" s="145"/>
      <c r="D4" s="145"/>
      <c r="E4" s="145"/>
      <c r="F4" s="145"/>
      <c r="G4" s="145"/>
    </row>
    <row r="5" spans="2:11" ht="105.75" customHeight="1" thickTop="1" thickBot="1" x14ac:dyDescent="0.25">
      <c r="B5" s="148" t="s">
        <v>39</v>
      </c>
      <c r="C5" s="148"/>
      <c r="D5" s="105"/>
      <c r="E5" s="105"/>
      <c r="F5" s="12" t="s">
        <v>40</v>
      </c>
      <c r="G5" s="63">
        <v>0.4</v>
      </c>
    </row>
    <row r="6" spans="2:11" ht="16.5" thickTop="1" thickBot="1" x14ac:dyDescent="0.3">
      <c r="B6" s="146"/>
      <c r="C6" s="146"/>
      <c r="D6" s="146"/>
      <c r="E6" s="146"/>
      <c r="F6" s="146"/>
      <c r="G6" s="146"/>
    </row>
    <row r="7" spans="2:11" ht="28.5" thickBot="1" x14ac:dyDescent="0.45">
      <c r="B7" s="92" t="s">
        <v>18</v>
      </c>
      <c r="C7" s="93"/>
      <c r="D7" s="93"/>
      <c r="E7" s="14"/>
      <c r="F7" s="103" t="s">
        <v>20</v>
      </c>
      <c r="G7" s="104"/>
    </row>
    <row r="8" spans="2:11" s="17" customFormat="1" ht="16.5" customHeight="1" x14ac:dyDescent="0.25">
      <c r="B8" s="95" t="s">
        <v>16</v>
      </c>
      <c r="C8" s="96"/>
      <c r="D8" s="96"/>
      <c r="E8" s="96"/>
      <c r="F8" s="86" t="s">
        <v>21</v>
      </c>
      <c r="G8" s="87"/>
    </row>
    <row r="9" spans="2:11" s="17" customFormat="1" ht="33.75" customHeight="1" x14ac:dyDescent="0.25">
      <c r="B9" s="97" t="s">
        <v>17</v>
      </c>
      <c r="C9" s="65" t="s">
        <v>23</v>
      </c>
      <c r="D9" s="66"/>
      <c r="E9" s="66"/>
      <c r="F9" s="54" t="s">
        <v>33</v>
      </c>
      <c r="G9" s="55"/>
    </row>
    <row r="10" spans="2:11" s="17" customFormat="1" ht="33.75" customHeight="1" x14ac:dyDescent="0.25">
      <c r="B10" s="98" t="s">
        <v>25</v>
      </c>
      <c r="C10" s="65" t="s">
        <v>32</v>
      </c>
      <c r="D10" s="66"/>
      <c r="E10" s="66"/>
      <c r="F10" s="68" t="s">
        <v>34</v>
      </c>
      <c r="G10" s="69"/>
      <c r="I10" s="18"/>
    </row>
    <row r="11" spans="2:11" s="17" customFormat="1" ht="33.75" customHeight="1" thickBot="1" x14ac:dyDescent="0.3">
      <c r="B11" s="99" t="s">
        <v>1</v>
      </c>
      <c r="C11" s="100" t="s">
        <v>24</v>
      </c>
      <c r="D11" s="101"/>
      <c r="E11" s="101"/>
      <c r="F11" s="70"/>
      <c r="G11" s="71"/>
      <c r="I11" s="19"/>
    </row>
    <row r="12" spans="2:11" ht="45.75" thickBot="1" x14ac:dyDescent="0.25">
      <c r="B12" s="120" t="s">
        <v>0</v>
      </c>
      <c r="C12" s="121"/>
      <c r="D12" s="122"/>
      <c r="E12" s="94" t="s">
        <v>35</v>
      </c>
      <c r="F12" s="102" t="s">
        <v>36</v>
      </c>
      <c r="G12" s="147" t="s">
        <v>19</v>
      </c>
    </row>
    <row r="13" spans="2:11" ht="15.75" thickBot="1" x14ac:dyDescent="0.25">
      <c r="B13" s="114" t="s">
        <v>26</v>
      </c>
      <c r="C13" s="115"/>
      <c r="D13" s="115"/>
      <c r="E13" s="115"/>
      <c r="F13" s="115"/>
      <c r="G13" s="116"/>
    </row>
    <row r="14" spans="2:11" ht="48.75" customHeight="1" x14ac:dyDescent="0.2">
      <c r="B14" s="149"/>
      <c r="C14" s="190" t="s">
        <v>54</v>
      </c>
      <c r="D14" s="204" t="s">
        <v>195</v>
      </c>
      <c r="E14" s="126" t="s">
        <v>17</v>
      </c>
      <c r="F14" s="127"/>
      <c r="G14" s="128"/>
    </row>
    <row r="15" spans="2:11" ht="51" customHeight="1" x14ac:dyDescent="0.2">
      <c r="B15" s="150"/>
      <c r="C15" s="182" t="s">
        <v>105</v>
      </c>
      <c r="D15" s="196" t="s">
        <v>196</v>
      </c>
      <c r="E15" s="47" t="s">
        <v>17</v>
      </c>
      <c r="F15" s="46"/>
      <c r="G15" s="130"/>
    </row>
    <row r="16" spans="2:11" ht="60" customHeight="1" x14ac:dyDescent="0.2">
      <c r="B16" s="150"/>
      <c r="C16" s="182" t="s">
        <v>184</v>
      </c>
      <c r="D16" s="196" t="s">
        <v>197</v>
      </c>
      <c r="E16" s="47" t="s">
        <v>17</v>
      </c>
      <c r="F16" s="46"/>
      <c r="G16" s="130"/>
    </row>
    <row r="17" spans="2:7" ht="48" customHeight="1" x14ac:dyDescent="0.2">
      <c r="B17" s="150"/>
      <c r="C17" s="182" t="s">
        <v>186</v>
      </c>
      <c r="D17" s="196" t="s">
        <v>198</v>
      </c>
      <c r="E17" s="47" t="s">
        <v>17</v>
      </c>
      <c r="F17" s="46"/>
      <c r="G17" s="130"/>
    </row>
    <row r="18" spans="2:7" ht="48" customHeight="1" x14ac:dyDescent="0.2">
      <c r="B18" s="150"/>
      <c r="C18" s="182" t="s">
        <v>199</v>
      </c>
      <c r="D18" s="196" t="s">
        <v>200</v>
      </c>
      <c r="E18" s="47" t="s">
        <v>17</v>
      </c>
      <c r="F18" s="46"/>
      <c r="G18" s="130"/>
    </row>
    <row r="19" spans="2:7" ht="54" customHeight="1" x14ac:dyDescent="0.2">
      <c r="B19" s="150"/>
      <c r="C19" s="182" t="s">
        <v>201</v>
      </c>
      <c r="D19" s="196" t="s">
        <v>202</v>
      </c>
      <c r="E19" s="47" t="s">
        <v>17</v>
      </c>
      <c r="F19" s="46"/>
      <c r="G19" s="130"/>
    </row>
    <row r="20" spans="2:7" ht="45" customHeight="1" x14ac:dyDescent="0.2">
      <c r="B20" s="150"/>
      <c r="C20" s="182" t="s">
        <v>30</v>
      </c>
      <c r="D20" s="196" t="s">
        <v>274</v>
      </c>
      <c r="E20" s="47" t="s">
        <v>17</v>
      </c>
      <c r="F20" s="46"/>
      <c r="G20" s="130"/>
    </row>
    <row r="21" spans="2:7" ht="45" customHeight="1" x14ac:dyDescent="0.2">
      <c r="B21" s="150"/>
      <c r="C21" s="182" t="s">
        <v>62</v>
      </c>
      <c r="D21" s="196" t="s">
        <v>203</v>
      </c>
      <c r="E21" s="47" t="s">
        <v>17</v>
      </c>
      <c r="F21" s="46"/>
      <c r="G21" s="130"/>
    </row>
    <row r="22" spans="2:7" ht="45" customHeight="1" x14ac:dyDescent="0.2">
      <c r="B22" s="150"/>
      <c r="C22" s="182" t="s">
        <v>204</v>
      </c>
      <c r="D22" s="196" t="s">
        <v>205</v>
      </c>
      <c r="E22" s="47" t="s">
        <v>17</v>
      </c>
      <c r="F22" s="46"/>
      <c r="G22" s="130"/>
    </row>
    <row r="23" spans="2:7" ht="32.450000000000003" customHeight="1" x14ac:dyDescent="0.2">
      <c r="B23" s="150"/>
      <c r="C23" s="182" t="s">
        <v>61</v>
      </c>
      <c r="D23" s="196" t="s">
        <v>193</v>
      </c>
      <c r="E23" s="47" t="s">
        <v>17</v>
      </c>
      <c r="F23" s="46"/>
      <c r="G23" s="130"/>
    </row>
    <row r="24" spans="2:7" ht="40.5" customHeight="1" x14ac:dyDescent="0.2">
      <c r="B24" s="150"/>
      <c r="C24" s="182" t="s">
        <v>31</v>
      </c>
      <c r="D24" s="196" t="s">
        <v>206</v>
      </c>
      <c r="E24" s="47" t="s">
        <v>17</v>
      </c>
      <c r="F24" s="46"/>
      <c r="G24" s="130"/>
    </row>
    <row r="25" spans="2:7" ht="53.25" customHeight="1" thickBot="1" x14ac:dyDescent="0.25">
      <c r="B25" s="208"/>
      <c r="C25" s="194" t="s">
        <v>121</v>
      </c>
      <c r="D25" s="206" t="s">
        <v>122</v>
      </c>
      <c r="E25" s="161" t="s">
        <v>17</v>
      </c>
      <c r="F25" s="162"/>
      <c r="G25" s="163"/>
    </row>
    <row r="26" spans="2:7" ht="53.25" customHeight="1" thickBot="1" x14ac:dyDescent="0.25">
      <c r="B26" s="114" t="s">
        <v>27</v>
      </c>
      <c r="C26" s="115"/>
      <c r="D26" s="115"/>
      <c r="E26" s="115"/>
      <c r="F26" s="115"/>
      <c r="G26" s="116"/>
    </row>
    <row r="27" spans="2:7" ht="51.95" customHeight="1" x14ac:dyDescent="0.2">
      <c r="B27" s="123"/>
      <c r="C27" s="151" t="s">
        <v>29</v>
      </c>
      <c r="D27" s="201" t="s">
        <v>71</v>
      </c>
      <c r="E27" s="153" t="s">
        <v>17</v>
      </c>
      <c r="F27" s="154"/>
      <c r="G27" s="155"/>
    </row>
    <row r="28" spans="2:7" ht="13.9" customHeight="1" x14ac:dyDescent="0.25">
      <c r="B28" s="137"/>
      <c r="C28" s="58" t="s">
        <v>28</v>
      </c>
      <c r="D28" s="200" t="s">
        <v>72</v>
      </c>
      <c r="E28" s="25" t="s">
        <v>17</v>
      </c>
      <c r="F28" s="26"/>
      <c r="G28" s="138"/>
    </row>
    <row r="29" spans="2:7" ht="33.6" customHeight="1" thickBot="1" x14ac:dyDescent="0.3">
      <c r="B29" s="139"/>
      <c r="C29" s="140" t="s">
        <v>22</v>
      </c>
      <c r="D29" s="202" t="s">
        <v>73</v>
      </c>
      <c r="E29" s="142" t="s">
        <v>17</v>
      </c>
      <c r="F29" s="143"/>
      <c r="G29" s="144"/>
    </row>
    <row r="31" spans="2:7" ht="35.1" customHeight="1" x14ac:dyDescent="0.25"/>
    <row r="32" spans="2:7" ht="35.1" customHeight="1" x14ac:dyDescent="0.25"/>
  </sheetData>
  <mergeCells count="17">
    <mergeCell ref="C9:E9"/>
    <mergeCell ref="B2:C2"/>
    <mergeCell ref="B7:D7"/>
    <mergeCell ref="B8:E8"/>
    <mergeCell ref="F8:G8"/>
    <mergeCell ref="B1:G1"/>
    <mergeCell ref="B3:G4"/>
    <mergeCell ref="B5:C5"/>
    <mergeCell ref="D5:E5"/>
    <mergeCell ref="B6:G6"/>
    <mergeCell ref="F7:G7"/>
    <mergeCell ref="C10:E10"/>
    <mergeCell ref="F10:G11"/>
    <mergeCell ref="C11:E11"/>
    <mergeCell ref="B12:D12"/>
    <mergeCell ref="B13:G13"/>
    <mergeCell ref="B26:G26"/>
  </mergeCells>
  <conditionalFormatting sqref="E28:E29 E19 E21:E25">
    <cfRule type="containsText" dxfId="139" priority="58" operator="containsText" text="N">
      <formula>NOT(ISERROR(SEARCH("N",E19)))</formula>
    </cfRule>
    <cfRule type="containsText" dxfId="138" priority="59" operator="containsText" text="Q">
      <formula>NOT(ISERROR(SEARCH("Q",E19)))</formula>
    </cfRule>
    <cfRule type="containsText" dxfId="137" priority="60" operator="containsText" text="D">
      <formula>NOT(ISERROR(SEARCH("D",E19)))</formula>
    </cfRule>
  </conditionalFormatting>
  <conditionalFormatting sqref="E28:E29 E19 E21:E25">
    <cfRule type="containsText" dxfId="136" priority="57" operator="containsText" text="M">
      <formula>NOT(ISERROR(SEARCH("M",E19)))</formula>
    </cfRule>
  </conditionalFormatting>
  <conditionalFormatting sqref="E28:E29 E19 E21:E25">
    <cfRule type="containsText" dxfId="135" priority="56" operator="containsText" text="S">
      <formula>NOT(ISERROR(SEARCH("S",E19)))</formula>
    </cfRule>
  </conditionalFormatting>
  <conditionalFormatting sqref="E14">
    <cfRule type="containsText" dxfId="134" priority="53" operator="containsText" text="N">
      <formula>NOT(ISERROR(SEARCH("N",E14)))</formula>
    </cfRule>
    <cfRule type="containsText" dxfId="133" priority="54" operator="containsText" text="Q">
      <formula>NOT(ISERROR(SEARCH("Q",E14)))</formula>
    </cfRule>
    <cfRule type="containsText" dxfId="132" priority="55" operator="containsText" text="D">
      <formula>NOT(ISERROR(SEARCH("D",E14)))</formula>
    </cfRule>
  </conditionalFormatting>
  <conditionalFormatting sqref="E14">
    <cfRule type="containsText" dxfId="131" priority="52" operator="containsText" text="M">
      <formula>NOT(ISERROR(SEARCH("M",E14)))</formula>
    </cfRule>
  </conditionalFormatting>
  <conditionalFormatting sqref="E14">
    <cfRule type="containsText" dxfId="130" priority="51" operator="containsText" text="S">
      <formula>NOT(ISERROR(SEARCH("S",E14)))</formula>
    </cfRule>
  </conditionalFormatting>
  <conditionalFormatting sqref="E20">
    <cfRule type="containsText" dxfId="129" priority="48" operator="containsText" text="N">
      <formula>NOT(ISERROR(SEARCH("N",E20)))</formula>
    </cfRule>
    <cfRule type="containsText" dxfId="128" priority="49" operator="containsText" text="Q">
      <formula>NOT(ISERROR(SEARCH("Q",E20)))</formula>
    </cfRule>
    <cfRule type="containsText" dxfId="127" priority="50" operator="containsText" text="D">
      <formula>NOT(ISERROR(SEARCH("D",E20)))</formula>
    </cfRule>
  </conditionalFormatting>
  <conditionalFormatting sqref="E20">
    <cfRule type="containsText" dxfId="126" priority="47" operator="containsText" text="M">
      <formula>NOT(ISERROR(SEARCH("M",E20)))</formula>
    </cfRule>
  </conditionalFormatting>
  <conditionalFormatting sqref="E20">
    <cfRule type="containsText" dxfId="125" priority="46" operator="containsText" text="S">
      <formula>NOT(ISERROR(SEARCH("S",E20)))</formula>
    </cfRule>
  </conditionalFormatting>
  <conditionalFormatting sqref="E16">
    <cfRule type="containsText" dxfId="124" priority="43" operator="containsText" text="N">
      <formula>NOT(ISERROR(SEARCH("N",E16)))</formula>
    </cfRule>
    <cfRule type="containsText" dxfId="123" priority="44" operator="containsText" text="Q">
      <formula>NOT(ISERROR(SEARCH("Q",E16)))</formula>
    </cfRule>
    <cfRule type="containsText" dxfId="122" priority="45" operator="containsText" text="D">
      <formula>NOT(ISERROR(SEARCH("D",E16)))</formula>
    </cfRule>
  </conditionalFormatting>
  <conditionalFormatting sqref="E16">
    <cfRule type="containsText" dxfId="121" priority="42" operator="containsText" text="M">
      <formula>NOT(ISERROR(SEARCH("M",E16)))</formula>
    </cfRule>
  </conditionalFormatting>
  <conditionalFormatting sqref="E16">
    <cfRule type="containsText" dxfId="120" priority="41" operator="containsText" text="S">
      <formula>NOT(ISERROR(SEARCH("S",E16)))</formula>
    </cfRule>
  </conditionalFormatting>
  <conditionalFormatting sqref="E17">
    <cfRule type="containsText" dxfId="119" priority="33" operator="containsText" text="N">
      <formula>NOT(ISERROR(SEARCH("N",E17)))</formula>
    </cfRule>
    <cfRule type="containsText" dxfId="118" priority="34" operator="containsText" text="Q">
      <formula>NOT(ISERROR(SEARCH("Q",E17)))</formula>
    </cfRule>
    <cfRule type="containsText" dxfId="117" priority="35" operator="containsText" text="D">
      <formula>NOT(ISERROR(SEARCH("D",E17)))</formula>
    </cfRule>
  </conditionalFormatting>
  <conditionalFormatting sqref="E17">
    <cfRule type="containsText" dxfId="116" priority="32" operator="containsText" text="M">
      <formula>NOT(ISERROR(SEARCH("M",E17)))</formula>
    </cfRule>
  </conditionalFormatting>
  <conditionalFormatting sqref="E17">
    <cfRule type="containsText" dxfId="115" priority="31" operator="containsText" text="S">
      <formula>NOT(ISERROR(SEARCH("S",E17)))</formula>
    </cfRule>
  </conditionalFormatting>
  <conditionalFormatting sqref="E18">
    <cfRule type="containsText" dxfId="114" priority="28" operator="containsText" text="N">
      <formula>NOT(ISERROR(SEARCH("N",E18)))</formula>
    </cfRule>
    <cfRule type="containsText" dxfId="113" priority="29" operator="containsText" text="Q">
      <formula>NOT(ISERROR(SEARCH("Q",E18)))</formula>
    </cfRule>
    <cfRule type="containsText" dxfId="112" priority="30" operator="containsText" text="D">
      <formula>NOT(ISERROR(SEARCH("D",E18)))</formula>
    </cfRule>
  </conditionalFormatting>
  <conditionalFormatting sqref="E18">
    <cfRule type="containsText" dxfId="111" priority="27" operator="containsText" text="M">
      <formula>NOT(ISERROR(SEARCH("M",E18)))</formula>
    </cfRule>
  </conditionalFormatting>
  <conditionalFormatting sqref="E18">
    <cfRule type="containsText" dxfId="110" priority="26" operator="containsText" text="S">
      <formula>NOT(ISERROR(SEARCH("S",E18)))</formula>
    </cfRule>
  </conditionalFormatting>
  <conditionalFormatting sqref="E15">
    <cfRule type="containsText" dxfId="109" priority="23" operator="containsText" text="N">
      <formula>NOT(ISERROR(SEARCH("N",E15)))</formula>
    </cfRule>
    <cfRule type="containsText" dxfId="108" priority="24" operator="containsText" text="Q">
      <formula>NOT(ISERROR(SEARCH("Q",E15)))</formula>
    </cfRule>
    <cfRule type="containsText" dxfId="107" priority="25" operator="containsText" text="D">
      <formula>NOT(ISERROR(SEARCH("D",E15)))</formula>
    </cfRule>
  </conditionalFormatting>
  <conditionalFormatting sqref="E15">
    <cfRule type="containsText" dxfId="106" priority="22" operator="containsText" text="M">
      <formula>NOT(ISERROR(SEARCH("M",E15)))</formula>
    </cfRule>
  </conditionalFormatting>
  <conditionalFormatting sqref="E15">
    <cfRule type="containsText" dxfId="105" priority="21" operator="containsText" text="S">
      <formula>NOT(ISERROR(SEARCH("S",E15)))</formula>
    </cfRule>
  </conditionalFormatting>
  <conditionalFormatting sqref="E27">
    <cfRule type="containsText" dxfId="104" priority="18" operator="containsText" text="N">
      <formula>NOT(ISERROR(SEARCH("N",E27)))</formula>
    </cfRule>
    <cfRule type="containsText" dxfId="103" priority="19" operator="containsText" text="Q">
      <formula>NOT(ISERROR(SEARCH("Q",E27)))</formula>
    </cfRule>
    <cfRule type="containsText" dxfId="102" priority="20" operator="containsText" text="D">
      <formula>NOT(ISERROR(SEARCH("D",E27)))</formula>
    </cfRule>
  </conditionalFormatting>
  <conditionalFormatting sqref="E27">
    <cfRule type="containsText" dxfId="101" priority="17" operator="containsText" text="M">
      <formula>NOT(ISERROR(SEARCH("M",E27)))</formula>
    </cfRule>
  </conditionalFormatting>
  <conditionalFormatting sqref="E27">
    <cfRule type="containsText" dxfId="100" priority="16" operator="containsText" text="S">
      <formula>NOT(ISERROR(SEARCH("S",E27)))</formula>
    </cfRule>
  </conditionalFormatting>
  <conditionalFormatting sqref="B9">
    <cfRule type="containsText" dxfId="99" priority="13" operator="containsText" text="N">
      <formula>NOT(ISERROR(SEARCH("N",B9)))</formula>
    </cfRule>
    <cfRule type="containsText" dxfId="98" priority="14" operator="containsText" text="Q">
      <formula>NOT(ISERROR(SEARCH("Q",B9)))</formula>
    </cfRule>
    <cfRule type="containsText" dxfId="97" priority="15" operator="containsText" text="D">
      <formula>NOT(ISERROR(SEARCH("D",B9)))</formula>
    </cfRule>
  </conditionalFormatting>
  <conditionalFormatting sqref="B9">
    <cfRule type="containsText" dxfId="96" priority="12" operator="containsText" text="M">
      <formula>NOT(ISERROR(SEARCH("M",B9)))</formula>
    </cfRule>
  </conditionalFormatting>
  <conditionalFormatting sqref="B9">
    <cfRule type="containsText" dxfId="95" priority="11" operator="containsText" text="S">
      <formula>NOT(ISERROR(SEARCH("S",B9)))</formula>
    </cfRule>
  </conditionalFormatting>
  <conditionalFormatting sqref="B10">
    <cfRule type="containsText" dxfId="94" priority="8" operator="containsText" text="N">
      <formula>NOT(ISERROR(SEARCH("N",B10)))</formula>
    </cfRule>
    <cfRule type="containsText" dxfId="93" priority="9" operator="containsText" text="Q">
      <formula>NOT(ISERROR(SEARCH("Q",B10)))</formula>
    </cfRule>
    <cfRule type="containsText" dxfId="92" priority="10" operator="containsText" text="D">
      <formula>NOT(ISERROR(SEARCH("D",B10)))</formula>
    </cfRule>
  </conditionalFormatting>
  <conditionalFormatting sqref="B10">
    <cfRule type="containsText" dxfId="91" priority="7" operator="containsText" text="M">
      <formula>NOT(ISERROR(SEARCH("M",B10)))</formula>
    </cfRule>
  </conditionalFormatting>
  <conditionalFormatting sqref="B10">
    <cfRule type="containsText" dxfId="90" priority="6" operator="containsText" text="S">
      <formula>NOT(ISERROR(SEARCH("S",B10)))</formula>
    </cfRule>
  </conditionalFormatting>
  <conditionalFormatting sqref="B11">
    <cfRule type="containsText" dxfId="89" priority="3" operator="containsText" text="N">
      <formula>NOT(ISERROR(SEARCH("N",B11)))</formula>
    </cfRule>
    <cfRule type="containsText" dxfId="88" priority="4" operator="containsText" text="Q">
      <formula>NOT(ISERROR(SEARCH("Q",B11)))</formula>
    </cfRule>
    <cfRule type="containsText" dxfId="87" priority="5" operator="containsText" text="D">
      <formula>NOT(ISERROR(SEARCH("D",B11)))</formula>
    </cfRule>
  </conditionalFormatting>
  <conditionalFormatting sqref="B11">
    <cfRule type="containsText" dxfId="86" priority="2" operator="containsText" text="M">
      <formula>NOT(ISERROR(SEARCH("M",B11)))</formula>
    </cfRule>
  </conditionalFormatting>
  <conditionalFormatting sqref="B11">
    <cfRule type="containsText" dxfId="85"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37"/>
  <sheetViews>
    <sheetView topLeftCell="B1" zoomScale="79" zoomScaleNormal="100" workbookViewId="0">
      <selection activeCell="M1" sqref="M1"/>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2:11" ht="75.75" customHeight="1" thickBot="1" x14ac:dyDescent="0.25">
      <c r="B1" s="78"/>
      <c r="C1" s="78"/>
      <c r="D1" s="78"/>
      <c r="E1" s="78"/>
      <c r="F1" s="78"/>
      <c r="G1" s="78"/>
      <c r="H1" s="10"/>
      <c r="I1" s="10"/>
      <c r="J1" s="10"/>
      <c r="K1" s="10"/>
    </row>
    <row r="2" spans="2:11" ht="39" customHeight="1" thickTop="1" thickBot="1" x14ac:dyDescent="0.35">
      <c r="B2" s="79" t="s">
        <v>38</v>
      </c>
      <c r="C2" s="80"/>
      <c r="D2" s="57" t="s">
        <v>37</v>
      </c>
      <c r="E2" s="56">
        <v>1088</v>
      </c>
      <c r="F2" s="91" t="s">
        <v>226</v>
      </c>
    </row>
    <row r="3" spans="2:11" thickTop="1" x14ac:dyDescent="0.2">
      <c r="B3" s="145"/>
      <c r="C3" s="145"/>
      <c r="D3" s="145"/>
      <c r="E3" s="145"/>
      <c r="F3" s="145"/>
      <c r="G3" s="145"/>
    </row>
    <row r="4" spans="2:11" thickBot="1" x14ac:dyDescent="0.25">
      <c r="B4" s="145"/>
      <c r="C4" s="145"/>
      <c r="D4" s="145"/>
      <c r="E4" s="145"/>
      <c r="F4" s="145"/>
      <c r="G4" s="145"/>
    </row>
    <row r="5" spans="2:11" ht="105.75" customHeight="1" thickTop="1" thickBot="1" x14ac:dyDescent="0.25">
      <c r="B5" s="148" t="s">
        <v>39</v>
      </c>
      <c r="C5" s="148"/>
      <c r="D5" s="105"/>
      <c r="E5" s="105"/>
      <c r="F5" s="12" t="s">
        <v>40</v>
      </c>
      <c r="G5" s="63">
        <v>0.4</v>
      </c>
    </row>
    <row r="6" spans="2:11" ht="16.5" thickTop="1" thickBot="1" x14ac:dyDescent="0.3">
      <c r="B6" s="146"/>
      <c r="C6" s="146"/>
      <c r="D6" s="146"/>
      <c r="E6" s="146"/>
      <c r="F6" s="146"/>
      <c r="G6" s="146"/>
    </row>
    <row r="7" spans="2:11" ht="28.5" thickBot="1" x14ac:dyDescent="0.45">
      <c r="B7" s="92" t="s">
        <v>18</v>
      </c>
      <c r="C7" s="93"/>
      <c r="D7" s="93"/>
      <c r="E7" s="14"/>
      <c r="F7" s="103" t="s">
        <v>20</v>
      </c>
      <c r="G7" s="104"/>
    </row>
    <row r="8" spans="2:11" s="17" customFormat="1" ht="16.5" customHeight="1" x14ac:dyDescent="0.25">
      <c r="B8" s="95" t="s">
        <v>16</v>
      </c>
      <c r="C8" s="96"/>
      <c r="D8" s="96"/>
      <c r="E8" s="96"/>
      <c r="F8" s="86" t="s">
        <v>21</v>
      </c>
      <c r="G8" s="87"/>
    </row>
    <row r="9" spans="2:11" s="17" customFormat="1" ht="33.75" customHeight="1" x14ac:dyDescent="0.25">
      <c r="B9" s="97" t="s">
        <v>17</v>
      </c>
      <c r="C9" s="65" t="s">
        <v>23</v>
      </c>
      <c r="D9" s="66"/>
      <c r="E9" s="66"/>
      <c r="F9" s="54" t="s">
        <v>33</v>
      </c>
      <c r="G9" s="55"/>
    </row>
    <row r="10" spans="2:11" s="17" customFormat="1" ht="33.75" customHeight="1" x14ac:dyDescent="0.25">
      <c r="B10" s="98" t="s">
        <v>25</v>
      </c>
      <c r="C10" s="65" t="s">
        <v>32</v>
      </c>
      <c r="D10" s="66"/>
      <c r="E10" s="66"/>
      <c r="F10" s="68" t="s">
        <v>34</v>
      </c>
      <c r="G10" s="69"/>
      <c r="I10" s="18"/>
    </row>
    <row r="11" spans="2:11" s="17" customFormat="1" ht="33.75" customHeight="1" thickBot="1" x14ac:dyDescent="0.3">
      <c r="B11" s="99" t="s">
        <v>1</v>
      </c>
      <c r="C11" s="100" t="s">
        <v>24</v>
      </c>
      <c r="D11" s="101"/>
      <c r="E11" s="101"/>
      <c r="F11" s="70"/>
      <c r="G11" s="71"/>
      <c r="I11" s="19"/>
    </row>
    <row r="12" spans="2:11" ht="45.75" thickBot="1" x14ac:dyDescent="0.25">
      <c r="B12" s="120" t="s">
        <v>0</v>
      </c>
      <c r="C12" s="121"/>
      <c r="D12" s="122"/>
      <c r="E12" s="94" t="s">
        <v>35</v>
      </c>
      <c r="F12" s="102" t="s">
        <v>36</v>
      </c>
      <c r="G12" s="147" t="s">
        <v>19</v>
      </c>
    </row>
    <row r="13" spans="2:11" ht="15.75" thickBot="1" x14ac:dyDescent="0.25">
      <c r="B13" s="114" t="s">
        <v>26</v>
      </c>
      <c r="C13" s="115"/>
      <c r="D13" s="115"/>
      <c r="E13" s="115"/>
      <c r="F13" s="115"/>
      <c r="G13" s="116"/>
    </row>
    <row r="14" spans="2:11" ht="75" customHeight="1" x14ac:dyDescent="0.2">
      <c r="B14" s="149"/>
      <c r="C14" s="190" t="s">
        <v>54</v>
      </c>
      <c r="D14" s="177" t="s">
        <v>207</v>
      </c>
      <c r="E14" s="126" t="s">
        <v>17</v>
      </c>
      <c r="F14" s="127"/>
      <c r="G14" s="128"/>
    </row>
    <row r="15" spans="2:11" ht="51" customHeight="1" x14ac:dyDescent="0.2">
      <c r="B15" s="150"/>
      <c r="C15" s="182" t="s">
        <v>105</v>
      </c>
      <c r="D15" s="168" t="s">
        <v>183</v>
      </c>
      <c r="E15" s="47" t="s">
        <v>17</v>
      </c>
      <c r="F15" s="46"/>
      <c r="G15" s="130"/>
    </row>
    <row r="16" spans="2:11" ht="60" customHeight="1" x14ac:dyDescent="0.2">
      <c r="B16" s="150"/>
      <c r="C16" s="182" t="s">
        <v>184</v>
      </c>
      <c r="D16" s="168" t="s">
        <v>208</v>
      </c>
      <c r="E16" s="47" t="s">
        <v>17</v>
      </c>
      <c r="F16" s="46"/>
      <c r="G16" s="130"/>
    </row>
    <row r="17" spans="2:7" ht="48" customHeight="1" x14ac:dyDescent="0.2">
      <c r="B17" s="150"/>
      <c r="C17" s="182" t="s">
        <v>209</v>
      </c>
      <c r="D17" s="168" t="s">
        <v>210</v>
      </c>
      <c r="E17" s="47" t="s">
        <v>17</v>
      </c>
      <c r="F17" s="46"/>
      <c r="G17" s="130"/>
    </row>
    <row r="18" spans="2:7" ht="48" customHeight="1" x14ac:dyDescent="0.2">
      <c r="B18" s="150"/>
      <c r="C18" s="182" t="s">
        <v>211</v>
      </c>
      <c r="D18" s="168" t="s">
        <v>212</v>
      </c>
      <c r="E18" s="47" t="s">
        <v>17</v>
      </c>
      <c r="F18" s="46"/>
      <c r="G18" s="130"/>
    </row>
    <row r="19" spans="2:7" ht="54" customHeight="1" x14ac:dyDescent="0.2">
      <c r="B19" s="150"/>
      <c r="C19" s="182" t="s">
        <v>213</v>
      </c>
      <c r="D19" s="168" t="s">
        <v>214</v>
      </c>
      <c r="E19" s="47" t="s">
        <v>17</v>
      </c>
      <c r="F19" s="46"/>
      <c r="G19" s="130"/>
    </row>
    <row r="20" spans="2:7" ht="45" customHeight="1" x14ac:dyDescent="0.2">
      <c r="B20" s="150"/>
      <c r="C20" s="182" t="s">
        <v>215</v>
      </c>
      <c r="D20" s="168" t="s">
        <v>216</v>
      </c>
      <c r="E20" s="47" t="s">
        <v>17</v>
      </c>
      <c r="F20" s="46"/>
      <c r="G20" s="130"/>
    </row>
    <row r="21" spans="2:7" ht="45" customHeight="1" x14ac:dyDescent="0.2">
      <c r="B21" s="150"/>
      <c r="C21" s="183" t="s">
        <v>69</v>
      </c>
      <c r="D21" s="168" t="s">
        <v>217</v>
      </c>
      <c r="E21" s="47" t="s">
        <v>17</v>
      </c>
      <c r="F21" s="46"/>
      <c r="G21" s="130"/>
    </row>
    <row r="22" spans="2:7" ht="45" customHeight="1" x14ac:dyDescent="0.2">
      <c r="B22" s="150"/>
      <c r="C22" s="183"/>
      <c r="D22" s="168" t="s">
        <v>218</v>
      </c>
      <c r="E22" s="47" t="s">
        <v>17</v>
      </c>
      <c r="F22" s="46"/>
      <c r="G22" s="130"/>
    </row>
    <row r="23" spans="2:7" ht="32.450000000000003" customHeight="1" x14ac:dyDescent="0.2">
      <c r="B23" s="150"/>
      <c r="C23" s="182" t="s">
        <v>30</v>
      </c>
      <c r="D23" s="168" t="s">
        <v>191</v>
      </c>
      <c r="E23" s="47" t="s">
        <v>1</v>
      </c>
      <c r="F23" s="46"/>
      <c r="G23" s="130"/>
    </row>
    <row r="24" spans="2:7" ht="40.5" customHeight="1" x14ac:dyDescent="0.2">
      <c r="B24" s="150"/>
      <c r="C24" s="183" t="s">
        <v>62</v>
      </c>
      <c r="D24" s="168" t="s">
        <v>219</v>
      </c>
      <c r="E24" s="47" t="s">
        <v>1</v>
      </c>
      <c r="F24" s="46"/>
      <c r="G24" s="130"/>
    </row>
    <row r="25" spans="2:7" ht="53.25" customHeight="1" x14ac:dyDescent="0.2">
      <c r="B25" s="150"/>
      <c r="C25" s="183"/>
      <c r="D25" s="168" t="s">
        <v>234</v>
      </c>
      <c r="E25" s="47" t="s">
        <v>17</v>
      </c>
      <c r="F25" s="46"/>
      <c r="G25" s="130"/>
    </row>
    <row r="26" spans="2:7" ht="53.25" customHeight="1" x14ac:dyDescent="0.2">
      <c r="B26" s="150"/>
      <c r="C26" s="182" t="s">
        <v>61</v>
      </c>
      <c r="D26" s="166" t="s">
        <v>193</v>
      </c>
      <c r="E26" s="47" t="s">
        <v>17</v>
      </c>
      <c r="F26" s="46"/>
      <c r="G26" s="130"/>
    </row>
    <row r="27" spans="2:7" ht="51.95" customHeight="1" x14ac:dyDescent="0.2">
      <c r="B27" s="150"/>
      <c r="C27" s="182" t="s">
        <v>31</v>
      </c>
      <c r="D27" s="168" t="s">
        <v>222</v>
      </c>
      <c r="E27" s="47" t="s">
        <v>17</v>
      </c>
      <c r="F27" s="46"/>
      <c r="G27" s="130"/>
    </row>
    <row r="28" spans="2:7" ht="27.6" customHeight="1" thickBot="1" x14ac:dyDescent="0.25">
      <c r="B28" s="212"/>
      <c r="C28" s="194" t="s">
        <v>121</v>
      </c>
      <c r="D28" s="195" t="s">
        <v>122</v>
      </c>
      <c r="E28" s="161" t="s">
        <v>17</v>
      </c>
      <c r="F28" s="162"/>
      <c r="G28" s="163"/>
    </row>
    <row r="29" spans="2:7" ht="33.6" customHeight="1" thickBot="1" x14ac:dyDescent="0.25">
      <c r="B29" s="114" t="s">
        <v>27</v>
      </c>
      <c r="C29" s="115"/>
      <c r="D29" s="115"/>
      <c r="E29" s="115"/>
      <c r="F29" s="115"/>
      <c r="G29" s="116"/>
    </row>
    <row r="30" spans="2:7" x14ac:dyDescent="0.2">
      <c r="B30" s="123"/>
      <c r="C30" s="209" t="s">
        <v>29</v>
      </c>
      <c r="D30" s="210" t="s">
        <v>71</v>
      </c>
      <c r="E30" s="153" t="s">
        <v>17</v>
      </c>
      <c r="F30" s="154"/>
      <c r="G30" s="155"/>
    </row>
    <row r="31" spans="2:7" ht="57" customHeight="1" x14ac:dyDescent="0.25">
      <c r="B31" s="137"/>
      <c r="C31" s="30" t="s">
        <v>28</v>
      </c>
      <c r="D31" s="62" t="s">
        <v>72</v>
      </c>
      <c r="E31" s="25" t="s">
        <v>17</v>
      </c>
      <c r="F31" s="26"/>
      <c r="G31" s="138"/>
    </row>
    <row r="32" spans="2:7" ht="38.25" customHeight="1" thickBot="1" x14ac:dyDescent="0.3">
      <c r="B32" s="139"/>
      <c r="C32" s="211" t="s">
        <v>22</v>
      </c>
      <c r="D32" s="141" t="s">
        <v>73</v>
      </c>
      <c r="E32" s="142" t="s">
        <v>17</v>
      </c>
      <c r="F32" s="143"/>
      <c r="G32" s="144"/>
    </row>
    <row r="33" ht="24" customHeight="1" x14ac:dyDescent="0.25"/>
    <row r="35" ht="35.1" customHeight="1" x14ac:dyDescent="0.25"/>
    <row r="36" ht="35.1" customHeight="1" x14ac:dyDescent="0.25"/>
    <row r="37" ht="35.1" customHeight="1" x14ac:dyDescent="0.25"/>
  </sheetData>
  <mergeCells count="19">
    <mergeCell ref="C9:E9"/>
    <mergeCell ref="B2:C2"/>
    <mergeCell ref="B7:D7"/>
    <mergeCell ref="B8:E8"/>
    <mergeCell ref="F8:G8"/>
    <mergeCell ref="B1:G1"/>
    <mergeCell ref="B3:G4"/>
    <mergeCell ref="B5:C5"/>
    <mergeCell ref="D5:E5"/>
    <mergeCell ref="B6:G6"/>
    <mergeCell ref="F7:G7"/>
    <mergeCell ref="C21:C22"/>
    <mergeCell ref="C24:C25"/>
    <mergeCell ref="C10:E10"/>
    <mergeCell ref="F10:G11"/>
    <mergeCell ref="C11:E11"/>
    <mergeCell ref="B12:D12"/>
    <mergeCell ref="B13:G13"/>
    <mergeCell ref="B29:G29"/>
  </mergeCells>
  <conditionalFormatting sqref="E31:E32 E18 E20:E28">
    <cfRule type="containsText" dxfId="84" priority="53" operator="containsText" text="N">
      <formula>NOT(ISERROR(SEARCH("N",E18)))</formula>
    </cfRule>
    <cfRule type="containsText" dxfId="83" priority="54" operator="containsText" text="Q">
      <formula>NOT(ISERROR(SEARCH("Q",E18)))</formula>
    </cfRule>
    <cfRule type="containsText" dxfId="82" priority="55" operator="containsText" text="D">
      <formula>NOT(ISERROR(SEARCH("D",E18)))</formula>
    </cfRule>
  </conditionalFormatting>
  <conditionalFormatting sqref="E31:E32 E18 E20:E28">
    <cfRule type="containsText" dxfId="81" priority="52" operator="containsText" text="M">
      <formula>NOT(ISERROR(SEARCH("M",E18)))</formula>
    </cfRule>
  </conditionalFormatting>
  <conditionalFormatting sqref="E31:E32 E18 E20:E28">
    <cfRule type="containsText" dxfId="80" priority="51" operator="containsText" text="S">
      <formula>NOT(ISERROR(SEARCH("S",E18)))</formula>
    </cfRule>
  </conditionalFormatting>
  <conditionalFormatting sqref="E14">
    <cfRule type="containsText" dxfId="79" priority="48" operator="containsText" text="N">
      <formula>NOT(ISERROR(SEARCH("N",E14)))</formula>
    </cfRule>
    <cfRule type="containsText" dxfId="78" priority="49" operator="containsText" text="Q">
      <formula>NOT(ISERROR(SEARCH("Q",E14)))</formula>
    </cfRule>
    <cfRule type="containsText" dxfId="77" priority="50" operator="containsText" text="D">
      <formula>NOT(ISERROR(SEARCH("D",E14)))</formula>
    </cfRule>
  </conditionalFormatting>
  <conditionalFormatting sqref="E14">
    <cfRule type="containsText" dxfId="76" priority="47" operator="containsText" text="M">
      <formula>NOT(ISERROR(SEARCH("M",E14)))</formula>
    </cfRule>
  </conditionalFormatting>
  <conditionalFormatting sqref="E14">
    <cfRule type="containsText" dxfId="75" priority="46" operator="containsText" text="S">
      <formula>NOT(ISERROR(SEARCH("S",E14)))</formula>
    </cfRule>
  </conditionalFormatting>
  <conditionalFormatting sqref="E19">
    <cfRule type="containsText" dxfId="74" priority="43" operator="containsText" text="N">
      <formula>NOT(ISERROR(SEARCH("N",E19)))</formula>
    </cfRule>
    <cfRule type="containsText" dxfId="73" priority="44" operator="containsText" text="Q">
      <formula>NOT(ISERROR(SEARCH("Q",E19)))</formula>
    </cfRule>
    <cfRule type="containsText" dxfId="72" priority="45" operator="containsText" text="D">
      <formula>NOT(ISERROR(SEARCH("D",E19)))</formula>
    </cfRule>
  </conditionalFormatting>
  <conditionalFormatting sqref="E19">
    <cfRule type="containsText" dxfId="71" priority="42" operator="containsText" text="M">
      <formula>NOT(ISERROR(SEARCH("M",E19)))</formula>
    </cfRule>
  </conditionalFormatting>
  <conditionalFormatting sqref="E19">
    <cfRule type="containsText" dxfId="70" priority="41" operator="containsText" text="S">
      <formula>NOT(ISERROR(SEARCH("S",E19)))</formula>
    </cfRule>
  </conditionalFormatting>
  <conditionalFormatting sqref="E15">
    <cfRule type="containsText" dxfId="69" priority="38" operator="containsText" text="N">
      <formula>NOT(ISERROR(SEARCH("N",E15)))</formula>
    </cfRule>
    <cfRule type="containsText" dxfId="68" priority="39" operator="containsText" text="Q">
      <formula>NOT(ISERROR(SEARCH("Q",E15)))</formula>
    </cfRule>
    <cfRule type="containsText" dxfId="67" priority="40" operator="containsText" text="D">
      <formula>NOT(ISERROR(SEARCH("D",E15)))</formula>
    </cfRule>
  </conditionalFormatting>
  <conditionalFormatting sqref="E15">
    <cfRule type="containsText" dxfId="66" priority="37" operator="containsText" text="M">
      <formula>NOT(ISERROR(SEARCH("M",E15)))</formula>
    </cfRule>
  </conditionalFormatting>
  <conditionalFormatting sqref="E15">
    <cfRule type="containsText" dxfId="65" priority="36" operator="containsText" text="S">
      <formula>NOT(ISERROR(SEARCH("S",E15)))</formula>
    </cfRule>
  </conditionalFormatting>
  <conditionalFormatting sqref="E16">
    <cfRule type="containsText" dxfId="64" priority="33" operator="containsText" text="N">
      <formula>NOT(ISERROR(SEARCH("N",E16)))</formula>
    </cfRule>
    <cfRule type="containsText" dxfId="63" priority="34" operator="containsText" text="Q">
      <formula>NOT(ISERROR(SEARCH("Q",E16)))</formula>
    </cfRule>
    <cfRule type="containsText" dxfId="62" priority="35" operator="containsText" text="D">
      <formula>NOT(ISERROR(SEARCH("D",E16)))</formula>
    </cfRule>
  </conditionalFormatting>
  <conditionalFormatting sqref="E16">
    <cfRule type="containsText" dxfId="61" priority="32" operator="containsText" text="M">
      <formula>NOT(ISERROR(SEARCH("M",E16)))</formula>
    </cfRule>
  </conditionalFormatting>
  <conditionalFormatting sqref="E16">
    <cfRule type="containsText" dxfId="60" priority="31" operator="containsText" text="S">
      <formula>NOT(ISERROR(SEARCH("S",E16)))</formula>
    </cfRule>
  </conditionalFormatting>
  <conditionalFormatting sqref="E17">
    <cfRule type="containsText" dxfId="59" priority="28" operator="containsText" text="N">
      <formula>NOT(ISERROR(SEARCH("N",E17)))</formula>
    </cfRule>
    <cfRule type="containsText" dxfId="58" priority="29" operator="containsText" text="Q">
      <formula>NOT(ISERROR(SEARCH("Q",E17)))</formula>
    </cfRule>
    <cfRule type="containsText" dxfId="57" priority="30" operator="containsText" text="D">
      <formula>NOT(ISERROR(SEARCH("D",E17)))</formula>
    </cfRule>
  </conditionalFormatting>
  <conditionalFormatting sqref="E17">
    <cfRule type="containsText" dxfId="56" priority="27" operator="containsText" text="M">
      <formula>NOT(ISERROR(SEARCH("M",E17)))</formula>
    </cfRule>
  </conditionalFormatting>
  <conditionalFormatting sqref="E17">
    <cfRule type="containsText" dxfId="55" priority="26" operator="containsText" text="S">
      <formula>NOT(ISERROR(SEARCH("S",E17)))</formula>
    </cfRule>
  </conditionalFormatting>
  <conditionalFormatting sqref="E30">
    <cfRule type="containsText" dxfId="54" priority="18" operator="containsText" text="N">
      <formula>NOT(ISERROR(SEARCH("N",E30)))</formula>
    </cfRule>
    <cfRule type="containsText" dxfId="53" priority="19" operator="containsText" text="Q">
      <formula>NOT(ISERROR(SEARCH("Q",E30)))</formula>
    </cfRule>
    <cfRule type="containsText" dxfId="52" priority="20" operator="containsText" text="D">
      <formula>NOT(ISERROR(SEARCH("D",E30)))</formula>
    </cfRule>
  </conditionalFormatting>
  <conditionalFormatting sqref="E30">
    <cfRule type="containsText" dxfId="51" priority="17" operator="containsText" text="M">
      <formula>NOT(ISERROR(SEARCH("M",E30)))</formula>
    </cfRule>
  </conditionalFormatting>
  <conditionalFormatting sqref="E30">
    <cfRule type="containsText" dxfId="50" priority="16" operator="containsText" text="S">
      <formula>NOT(ISERROR(SEARCH("S",E30)))</formula>
    </cfRule>
  </conditionalFormatting>
  <conditionalFormatting sqref="B9">
    <cfRule type="containsText" dxfId="49" priority="13" operator="containsText" text="N">
      <formula>NOT(ISERROR(SEARCH("N",B9)))</formula>
    </cfRule>
    <cfRule type="containsText" dxfId="48" priority="14" operator="containsText" text="Q">
      <formula>NOT(ISERROR(SEARCH("Q",B9)))</formula>
    </cfRule>
    <cfRule type="containsText" dxfId="47" priority="15" operator="containsText" text="D">
      <formula>NOT(ISERROR(SEARCH("D",B9)))</formula>
    </cfRule>
  </conditionalFormatting>
  <conditionalFormatting sqref="B9">
    <cfRule type="containsText" dxfId="46" priority="12" operator="containsText" text="M">
      <formula>NOT(ISERROR(SEARCH("M",B9)))</formula>
    </cfRule>
  </conditionalFormatting>
  <conditionalFormatting sqref="B9">
    <cfRule type="containsText" dxfId="45" priority="11" operator="containsText" text="S">
      <formula>NOT(ISERROR(SEARCH("S",B9)))</formula>
    </cfRule>
  </conditionalFormatting>
  <conditionalFormatting sqref="B10">
    <cfRule type="containsText" dxfId="44" priority="8" operator="containsText" text="N">
      <formula>NOT(ISERROR(SEARCH("N",B10)))</formula>
    </cfRule>
    <cfRule type="containsText" dxfId="43" priority="9" operator="containsText" text="Q">
      <formula>NOT(ISERROR(SEARCH("Q",B10)))</formula>
    </cfRule>
    <cfRule type="containsText" dxfId="42" priority="10" operator="containsText" text="D">
      <formula>NOT(ISERROR(SEARCH("D",B10)))</formula>
    </cfRule>
  </conditionalFormatting>
  <conditionalFormatting sqref="B10">
    <cfRule type="containsText" dxfId="41" priority="7" operator="containsText" text="M">
      <formula>NOT(ISERROR(SEARCH("M",B10)))</formula>
    </cfRule>
  </conditionalFormatting>
  <conditionalFormatting sqref="B10">
    <cfRule type="containsText" dxfId="40" priority="6" operator="containsText" text="S">
      <formula>NOT(ISERROR(SEARCH("S",B10)))</formula>
    </cfRule>
  </conditionalFormatting>
  <conditionalFormatting sqref="B11">
    <cfRule type="containsText" dxfId="39" priority="3" operator="containsText" text="N">
      <formula>NOT(ISERROR(SEARCH("N",B11)))</formula>
    </cfRule>
    <cfRule type="containsText" dxfId="38" priority="4" operator="containsText" text="Q">
      <formula>NOT(ISERROR(SEARCH("Q",B11)))</formula>
    </cfRule>
    <cfRule type="containsText" dxfId="37" priority="5" operator="containsText" text="D">
      <formula>NOT(ISERROR(SEARCH("D",B11)))</formula>
    </cfRule>
  </conditionalFormatting>
  <conditionalFormatting sqref="B11">
    <cfRule type="containsText" dxfId="36" priority="2" operator="containsText" text="M">
      <formula>NOT(ISERROR(SEARCH("M",B11)))</formula>
    </cfRule>
  </conditionalFormatting>
  <conditionalFormatting sqref="B11">
    <cfRule type="containsText" dxfId="35" priority="1" operator="containsText" text="S">
      <formula>NOT(ISERROR(SEARCH("S",B11)))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6"/>
  <sheetViews>
    <sheetView topLeftCell="B5" zoomScale="79" zoomScaleNormal="100" workbookViewId="0">
      <selection activeCell="D14" sqref="D14"/>
    </sheetView>
  </sheetViews>
  <sheetFormatPr defaultColWidth="9.140625" defaultRowHeight="15" x14ac:dyDescent="0.25"/>
  <cols>
    <col min="1" max="1" width="0" style="4" hidden="1" customWidth="1"/>
    <col min="2" max="2" width="5" style="8" customWidth="1"/>
    <col min="3" max="3" width="44" style="4" customWidth="1"/>
    <col min="4" max="4" width="62.85546875" style="40" customWidth="1"/>
    <col min="5" max="5" width="15.28515625" style="4" bestFit="1" customWidth="1"/>
    <col min="6" max="6" width="78.42578125" style="4" customWidth="1"/>
    <col min="7" max="7" width="17.42578125" style="4" customWidth="1"/>
    <col min="8" max="16384" width="9.140625" style="4"/>
  </cols>
  <sheetData>
    <row r="1" spans="2:11" ht="75.75" customHeight="1" thickBot="1" x14ac:dyDescent="0.25">
      <c r="B1" s="78"/>
      <c r="C1" s="78"/>
      <c r="D1" s="78"/>
      <c r="E1" s="78"/>
      <c r="F1" s="78"/>
      <c r="G1" s="78"/>
      <c r="H1" s="78"/>
      <c r="I1" s="78"/>
      <c r="J1" s="78"/>
      <c r="K1" s="78"/>
    </row>
    <row r="2" spans="2:11" ht="39" customHeight="1" thickTop="1" thickBot="1" x14ac:dyDescent="0.35">
      <c r="B2" s="79" t="s">
        <v>38</v>
      </c>
      <c r="C2" s="80"/>
      <c r="D2" s="5" t="s">
        <v>37</v>
      </c>
      <c r="E2" s="6"/>
      <c r="F2" s="7" t="s">
        <v>64</v>
      </c>
    </row>
    <row r="3" spans="2:11" ht="15.75" thickTop="1" x14ac:dyDescent="0.25"/>
    <row r="4" spans="2:11" ht="15.75" thickBot="1" x14ac:dyDescent="0.3"/>
    <row r="5" spans="2:11" ht="105.75" customHeight="1" thickTop="1" thickBot="1" x14ac:dyDescent="0.3">
      <c r="C5" s="9" t="s">
        <v>39</v>
      </c>
      <c r="D5" s="11"/>
      <c r="E5" s="10"/>
      <c r="F5" s="12" t="s">
        <v>40</v>
      </c>
      <c r="G5" s="13">
        <v>0.4</v>
      </c>
    </row>
    <row r="6" spans="2:11" ht="16.5" thickTop="1" thickBot="1" x14ac:dyDescent="0.3"/>
    <row r="7" spans="2:11" ht="28.5" thickBot="1" x14ac:dyDescent="0.45">
      <c r="B7" s="81" t="s">
        <v>18</v>
      </c>
      <c r="C7" s="82"/>
      <c r="D7" s="82"/>
      <c r="E7" s="14"/>
      <c r="F7" s="15" t="s">
        <v>20</v>
      </c>
      <c r="G7" s="16"/>
    </row>
    <row r="8" spans="2:11" s="17" customFormat="1" ht="16.5" customHeight="1" thickBot="1" x14ac:dyDescent="0.3">
      <c r="B8" s="83" t="s">
        <v>16</v>
      </c>
      <c r="C8" s="84"/>
      <c r="D8" s="84"/>
      <c r="E8" s="85"/>
      <c r="F8" s="86" t="s">
        <v>21</v>
      </c>
      <c r="G8" s="87"/>
    </row>
    <row r="9" spans="2:11" s="17" customFormat="1" ht="33.75" customHeight="1" thickBot="1" x14ac:dyDescent="0.3">
      <c r="B9" s="1" t="s">
        <v>17</v>
      </c>
      <c r="C9" s="65" t="s">
        <v>23</v>
      </c>
      <c r="D9" s="66"/>
      <c r="E9" s="67"/>
      <c r="F9" s="44" t="s">
        <v>33</v>
      </c>
      <c r="G9" s="45"/>
    </row>
    <row r="10" spans="2:11" s="17" customFormat="1" ht="33.75" customHeight="1" thickBot="1" x14ac:dyDescent="0.3">
      <c r="B10" s="2" t="s">
        <v>25</v>
      </c>
      <c r="C10" s="65" t="s">
        <v>32</v>
      </c>
      <c r="D10" s="66"/>
      <c r="E10" s="67"/>
      <c r="F10" s="68" t="s">
        <v>34</v>
      </c>
      <c r="G10" s="69"/>
      <c r="I10" s="18"/>
    </row>
    <row r="11" spans="2:11" s="17" customFormat="1" ht="33.75" customHeight="1" thickBot="1" x14ac:dyDescent="0.3">
      <c r="B11" s="3" t="s">
        <v>1</v>
      </c>
      <c r="C11" s="65" t="s">
        <v>24</v>
      </c>
      <c r="D11" s="66"/>
      <c r="E11" s="67"/>
      <c r="F11" s="70"/>
      <c r="G11" s="71"/>
      <c r="I11" s="19"/>
    </row>
    <row r="12" spans="2:11" ht="39.75" customHeight="1" thickBot="1" x14ac:dyDescent="0.25">
      <c r="B12" s="72" t="s">
        <v>0</v>
      </c>
      <c r="C12" s="73"/>
      <c r="D12" s="43"/>
      <c r="E12" s="20" t="s">
        <v>35</v>
      </c>
      <c r="F12" s="21" t="s">
        <v>36</v>
      </c>
      <c r="G12" s="22" t="s">
        <v>19</v>
      </c>
    </row>
    <row r="13" spans="2:11" x14ac:dyDescent="0.2">
      <c r="B13" s="23" t="s">
        <v>26</v>
      </c>
      <c r="C13" s="51"/>
      <c r="D13" s="74"/>
      <c r="E13" s="75"/>
      <c r="F13" s="74"/>
      <c r="G13" s="76"/>
    </row>
    <row r="14" spans="2:11" ht="75" customHeight="1" x14ac:dyDescent="0.2">
      <c r="B14" s="31"/>
      <c r="C14" s="52" t="s">
        <v>54</v>
      </c>
      <c r="D14" s="52" t="s">
        <v>207</v>
      </c>
      <c r="E14" s="47" t="s">
        <v>17</v>
      </c>
      <c r="F14" s="46"/>
      <c r="G14" s="48"/>
    </row>
    <row r="15" spans="2:11" ht="51" customHeight="1" x14ac:dyDescent="0.2">
      <c r="B15" s="31"/>
      <c r="C15" s="52" t="s">
        <v>105</v>
      </c>
      <c r="D15" s="52" t="s">
        <v>183</v>
      </c>
      <c r="E15" s="47" t="s">
        <v>17</v>
      </c>
      <c r="F15" s="46"/>
      <c r="G15" s="48"/>
    </row>
    <row r="16" spans="2:11" ht="60" customHeight="1" x14ac:dyDescent="0.2">
      <c r="B16" s="31"/>
      <c r="C16" s="52" t="s">
        <v>184</v>
      </c>
      <c r="D16" s="52" t="s">
        <v>208</v>
      </c>
      <c r="E16" s="47" t="s">
        <v>17</v>
      </c>
      <c r="F16" s="46"/>
      <c r="G16" s="48"/>
    </row>
    <row r="17" spans="2:7" ht="48" customHeight="1" x14ac:dyDescent="0.2">
      <c r="B17" s="31"/>
      <c r="C17" s="52" t="s">
        <v>209</v>
      </c>
      <c r="D17" s="52" t="s">
        <v>210</v>
      </c>
      <c r="E17" s="47" t="s">
        <v>17</v>
      </c>
      <c r="F17" s="46"/>
      <c r="G17" s="48"/>
    </row>
    <row r="18" spans="2:7" ht="48" customHeight="1" x14ac:dyDescent="0.2">
      <c r="B18" s="31"/>
      <c r="C18" s="52" t="s">
        <v>211</v>
      </c>
      <c r="D18" s="52" t="s">
        <v>212</v>
      </c>
      <c r="E18" s="47" t="s">
        <v>17</v>
      </c>
      <c r="F18" s="46"/>
      <c r="G18" s="48"/>
    </row>
    <row r="19" spans="2:7" ht="54" customHeight="1" x14ac:dyDescent="0.2">
      <c r="B19" s="31"/>
      <c r="C19" s="52" t="s">
        <v>213</v>
      </c>
      <c r="D19" s="52" t="s">
        <v>214</v>
      </c>
      <c r="E19" s="47" t="s">
        <v>17</v>
      </c>
      <c r="F19" s="46"/>
      <c r="G19" s="48"/>
    </row>
    <row r="20" spans="2:7" ht="45" customHeight="1" x14ac:dyDescent="0.2">
      <c r="B20" s="31"/>
      <c r="C20" s="52" t="s">
        <v>215</v>
      </c>
      <c r="D20" s="52" t="s">
        <v>216</v>
      </c>
      <c r="E20" s="47" t="s">
        <v>17</v>
      </c>
      <c r="F20" s="46"/>
      <c r="G20" s="48"/>
    </row>
    <row r="21" spans="2:7" ht="45" customHeight="1" x14ac:dyDescent="0.2">
      <c r="B21" s="31"/>
      <c r="C21" s="90" t="s">
        <v>69</v>
      </c>
      <c r="D21" s="52" t="s">
        <v>217</v>
      </c>
      <c r="E21" s="47" t="s">
        <v>17</v>
      </c>
      <c r="F21" s="46"/>
      <c r="G21" s="48"/>
    </row>
    <row r="22" spans="2:7" ht="45" customHeight="1" x14ac:dyDescent="0.2">
      <c r="B22" s="31"/>
      <c r="C22" s="90"/>
      <c r="D22" s="52" t="s">
        <v>218</v>
      </c>
      <c r="E22" s="47" t="s">
        <v>17</v>
      </c>
      <c r="F22" s="46"/>
      <c r="G22" s="48"/>
    </row>
    <row r="23" spans="2:7" ht="32.450000000000003" customHeight="1" x14ac:dyDescent="0.2">
      <c r="B23" s="31"/>
      <c r="C23" s="52" t="s">
        <v>30</v>
      </c>
      <c r="D23" s="52" t="s">
        <v>191</v>
      </c>
      <c r="E23" s="47" t="s">
        <v>17</v>
      </c>
      <c r="F23" s="46"/>
      <c r="G23" s="48"/>
    </row>
    <row r="24" spans="2:7" ht="40.5" customHeight="1" x14ac:dyDescent="0.2">
      <c r="B24" s="31"/>
      <c r="C24" s="90" t="s">
        <v>62</v>
      </c>
      <c r="D24" s="52" t="s">
        <v>219</v>
      </c>
      <c r="E24" s="47" t="s">
        <v>17</v>
      </c>
      <c r="F24" s="46"/>
      <c r="G24" s="48"/>
    </row>
    <row r="25" spans="2:7" ht="53.25" customHeight="1" x14ac:dyDescent="0.2">
      <c r="B25" s="31"/>
      <c r="C25" s="90"/>
      <c r="D25" s="52" t="s">
        <v>220</v>
      </c>
      <c r="E25" s="47" t="s">
        <v>25</v>
      </c>
      <c r="F25" s="46"/>
      <c r="G25" s="48"/>
    </row>
    <row r="26" spans="2:7" ht="53.25" customHeight="1" x14ac:dyDescent="0.2">
      <c r="B26" s="31"/>
      <c r="C26" s="52" t="s">
        <v>61</v>
      </c>
      <c r="D26" s="52" t="s">
        <v>221</v>
      </c>
      <c r="E26" s="47" t="s">
        <v>17</v>
      </c>
      <c r="F26" s="46"/>
      <c r="G26" s="48"/>
    </row>
    <row r="27" spans="2:7" ht="51.95" customHeight="1" x14ac:dyDescent="0.2">
      <c r="B27" s="31"/>
      <c r="C27" s="52" t="s">
        <v>31</v>
      </c>
      <c r="D27" s="52" t="s">
        <v>222</v>
      </c>
      <c r="E27" s="47" t="s">
        <v>17</v>
      </c>
      <c r="F27" s="46"/>
      <c r="G27" s="48"/>
    </row>
    <row r="28" spans="2:7" ht="27.6" customHeight="1" x14ac:dyDescent="0.2">
      <c r="B28" s="53"/>
      <c r="C28" s="52" t="s">
        <v>121</v>
      </c>
      <c r="D28" s="52" t="s">
        <v>122</v>
      </c>
      <c r="E28" s="47" t="s">
        <v>17</v>
      </c>
      <c r="F28" s="46"/>
      <c r="G28" s="48"/>
    </row>
    <row r="29" spans="2:7" ht="33.6" customHeight="1" x14ac:dyDescent="0.2">
      <c r="B29" s="28" t="s">
        <v>27</v>
      </c>
      <c r="C29" s="29"/>
      <c r="D29" s="88"/>
      <c r="E29" s="77"/>
      <c r="F29" s="77"/>
      <c r="G29" s="89"/>
    </row>
    <row r="30" spans="2:7" x14ac:dyDescent="0.2">
      <c r="B30" s="24"/>
      <c r="C30" s="30" t="s">
        <v>29</v>
      </c>
      <c r="D30" s="50" t="s">
        <v>71</v>
      </c>
      <c r="E30" s="25" t="s">
        <v>17</v>
      </c>
      <c r="F30" s="26"/>
      <c r="G30" s="27"/>
    </row>
    <row r="31" spans="2:7" ht="57" customHeight="1" x14ac:dyDescent="0.25">
      <c r="B31" s="49"/>
      <c r="C31" s="30" t="s">
        <v>28</v>
      </c>
      <c r="D31" s="50" t="s">
        <v>72</v>
      </c>
      <c r="E31" s="25" t="s">
        <v>17</v>
      </c>
      <c r="F31" s="26"/>
      <c r="G31" s="27"/>
    </row>
    <row r="32" spans="2:7" ht="38.25" customHeight="1" x14ac:dyDescent="0.25">
      <c r="B32" s="49"/>
      <c r="C32" s="30" t="s">
        <v>22</v>
      </c>
      <c r="D32" s="50" t="s">
        <v>73</v>
      </c>
      <c r="E32" s="25" t="s">
        <v>17</v>
      </c>
      <c r="F32" s="26"/>
      <c r="G32" s="27"/>
    </row>
    <row r="33" spans="2:7" ht="24" customHeight="1" x14ac:dyDescent="0.25"/>
    <row r="34" spans="2:7" ht="24" customHeight="1" x14ac:dyDescent="0.4">
      <c r="B34" s="41" t="s">
        <v>41</v>
      </c>
    </row>
    <row r="35" spans="2:7" ht="33.75" customHeight="1" x14ac:dyDescent="0.25"/>
    <row r="36" spans="2:7" ht="39" customHeight="1" x14ac:dyDescent="0.4">
      <c r="C36" s="42"/>
      <c r="D36" s="42"/>
      <c r="E36" s="42"/>
      <c r="F36" s="42"/>
      <c r="G36" s="42"/>
    </row>
    <row r="37" spans="2:7" ht="20.25" x14ac:dyDescent="0.3">
      <c r="C37" s="32" t="s">
        <v>42</v>
      </c>
      <c r="D37" s="33" t="s">
        <v>47</v>
      </c>
      <c r="E37" s="34">
        <f>$E2</f>
        <v>0</v>
      </c>
      <c r="F37" s="34" t="str">
        <f>$F2</f>
        <v>Lot 1 - Microscale vessels for mammalian culture</v>
      </c>
    </row>
    <row r="38" spans="2:7" ht="29.45" customHeight="1" thickBot="1" x14ac:dyDescent="0.3">
      <c r="C38" s="64" t="s">
        <v>43</v>
      </c>
      <c r="D38" s="64"/>
      <c r="E38" s="64"/>
      <c r="F38" s="64"/>
      <c r="G38" s="64"/>
    </row>
    <row r="39" spans="2:7" ht="25.9" customHeight="1" thickTop="1" thickBot="1" x14ac:dyDescent="0.3">
      <c r="C39" s="35" t="s">
        <v>45</v>
      </c>
      <c r="D39" s="36" t="s">
        <v>46</v>
      </c>
      <c r="E39" s="37" t="s">
        <v>48</v>
      </c>
      <c r="F39" s="38" t="s">
        <v>44</v>
      </c>
      <c r="G39" s="39">
        <v>5</v>
      </c>
    </row>
    <row r="40" spans="2:7" ht="28.5" customHeight="1" thickBot="1" x14ac:dyDescent="0.3">
      <c r="F40" s="38" t="s">
        <v>44</v>
      </c>
    </row>
    <row r="41" spans="2:7" ht="28.5" customHeight="1" thickBot="1" x14ac:dyDescent="0.3">
      <c r="F41" s="38" t="s">
        <v>44</v>
      </c>
    </row>
    <row r="42" spans="2:7" ht="63.75" customHeight="1" thickBot="1" x14ac:dyDescent="0.3">
      <c r="F42" s="38" t="s">
        <v>44</v>
      </c>
    </row>
    <row r="43" spans="2:7" ht="36.75" customHeight="1" thickBot="1" x14ac:dyDescent="0.3"/>
    <row r="44" spans="2:7" ht="35.1" customHeight="1" thickTop="1" thickBot="1" x14ac:dyDescent="0.3">
      <c r="D44" s="36" t="s">
        <v>46</v>
      </c>
      <c r="E44" s="37" t="s">
        <v>48</v>
      </c>
      <c r="F44" s="38" t="s">
        <v>44</v>
      </c>
      <c r="G44" s="39">
        <v>5</v>
      </c>
    </row>
    <row r="45" spans="2:7" ht="35.1" customHeight="1" thickBot="1" x14ac:dyDescent="0.3">
      <c r="F45" s="38" t="s">
        <v>44</v>
      </c>
    </row>
    <row r="46" spans="2:7" ht="35.1" customHeight="1" thickBot="1" x14ac:dyDescent="0.3">
      <c r="F46" s="38" t="s">
        <v>44</v>
      </c>
    </row>
    <row r="47" spans="2:7" ht="26.25" thickBot="1" x14ac:dyDescent="0.3">
      <c r="F47" s="38" t="s">
        <v>44</v>
      </c>
    </row>
    <row r="48" spans="2:7" ht="15.75" thickBot="1" x14ac:dyDescent="0.3"/>
    <row r="49" spans="4:7" ht="35.1" customHeight="1" thickTop="1" thickBot="1" x14ac:dyDescent="0.3">
      <c r="D49" s="36" t="s">
        <v>46</v>
      </c>
      <c r="E49" s="37" t="s">
        <v>48</v>
      </c>
      <c r="F49" s="38" t="s">
        <v>44</v>
      </c>
      <c r="G49" s="39">
        <v>5</v>
      </c>
    </row>
    <row r="50" spans="4:7" ht="35.1" customHeight="1" thickBot="1" x14ac:dyDescent="0.3">
      <c r="F50" s="38" t="s">
        <v>44</v>
      </c>
    </row>
    <row r="51" spans="4:7" ht="35.1" customHeight="1" thickBot="1" x14ac:dyDescent="0.3">
      <c r="F51" s="38" t="s">
        <v>44</v>
      </c>
    </row>
    <row r="52" spans="4:7" ht="26.25" thickBot="1" x14ac:dyDescent="0.3">
      <c r="F52" s="38" t="s">
        <v>44</v>
      </c>
    </row>
    <row r="54" spans="4:7" ht="35.1" customHeight="1" x14ac:dyDescent="0.25"/>
    <row r="55" spans="4:7" ht="35.1" customHeight="1" x14ac:dyDescent="0.25"/>
    <row r="56" spans="4:7" ht="35.1" customHeight="1" x14ac:dyDescent="0.25"/>
  </sheetData>
  <mergeCells count="15">
    <mergeCell ref="C9:E9"/>
    <mergeCell ref="B1:K1"/>
    <mergeCell ref="B2:C2"/>
    <mergeCell ref="B7:D7"/>
    <mergeCell ref="B8:E8"/>
    <mergeCell ref="F8:G8"/>
    <mergeCell ref="C24:C25"/>
    <mergeCell ref="D29:G29"/>
    <mergeCell ref="C38:G38"/>
    <mergeCell ref="C10:E10"/>
    <mergeCell ref="F10:G11"/>
    <mergeCell ref="C11:E11"/>
    <mergeCell ref="B12:C12"/>
    <mergeCell ref="D13:G13"/>
    <mergeCell ref="C21:C22"/>
  </mergeCells>
  <conditionalFormatting sqref="E31:E32 E18 E20:E28">
    <cfRule type="containsText" dxfId="34" priority="33" operator="containsText" text="N">
      <formula>NOT(ISERROR(SEARCH("N",E18)))</formula>
    </cfRule>
    <cfRule type="containsText" dxfId="33" priority="34" operator="containsText" text="Q">
      <formula>NOT(ISERROR(SEARCH("Q",E18)))</formula>
    </cfRule>
    <cfRule type="containsText" dxfId="32" priority="35" operator="containsText" text="D">
      <formula>NOT(ISERROR(SEARCH("D",E18)))</formula>
    </cfRule>
  </conditionalFormatting>
  <conditionalFormatting sqref="E31:E32 E18 E20:E28">
    <cfRule type="containsText" dxfId="31" priority="32" operator="containsText" text="M">
      <formula>NOT(ISERROR(SEARCH("M",E18)))</formula>
    </cfRule>
  </conditionalFormatting>
  <conditionalFormatting sqref="E31:E32 E18 E20:E28">
    <cfRule type="containsText" dxfId="30" priority="31" operator="containsText" text="S">
      <formula>NOT(ISERROR(SEARCH("S",E18)))</formula>
    </cfRule>
  </conditionalFormatting>
  <conditionalFormatting sqref="E14">
    <cfRule type="containsText" dxfId="29" priority="28" operator="containsText" text="N">
      <formula>NOT(ISERROR(SEARCH("N",E14)))</formula>
    </cfRule>
    <cfRule type="containsText" dxfId="28" priority="29" operator="containsText" text="Q">
      <formula>NOT(ISERROR(SEARCH("Q",E14)))</formula>
    </cfRule>
    <cfRule type="containsText" dxfId="27" priority="30" operator="containsText" text="D">
      <formula>NOT(ISERROR(SEARCH("D",E14)))</formula>
    </cfRule>
  </conditionalFormatting>
  <conditionalFormatting sqref="E14">
    <cfRule type="containsText" dxfId="26" priority="27" operator="containsText" text="M">
      <formula>NOT(ISERROR(SEARCH("M",E14)))</formula>
    </cfRule>
  </conditionalFormatting>
  <conditionalFormatting sqref="E14">
    <cfRule type="containsText" dxfId="25" priority="26" operator="containsText" text="S">
      <formula>NOT(ISERROR(SEARCH("S",E14)))</formula>
    </cfRule>
  </conditionalFormatting>
  <conditionalFormatting sqref="E19">
    <cfRule type="containsText" dxfId="24" priority="23" operator="containsText" text="N">
      <formula>NOT(ISERROR(SEARCH("N",E19)))</formula>
    </cfRule>
    <cfRule type="containsText" dxfId="23" priority="24" operator="containsText" text="Q">
      <formula>NOT(ISERROR(SEARCH("Q",E19)))</formula>
    </cfRule>
    <cfRule type="containsText" dxfId="22" priority="25" operator="containsText" text="D">
      <formula>NOT(ISERROR(SEARCH("D",E19)))</formula>
    </cfRule>
  </conditionalFormatting>
  <conditionalFormatting sqref="E19">
    <cfRule type="containsText" dxfId="21" priority="22" operator="containsText" text="M">
      <formula>NOT(ISERROR(SEARCH("M",E19)))</formula>
    </cfRule>
  </conditionalFormatting>
  <conditionalFormatting sqref="E19">
    <cfRule type="containsText" dxfId="20" priority="21" operator="containsText" text="S">
      <formula>NOT(ISERROR(SEARCH("S",E19)))</formula>
    </cfRule>
  </conditionalFormatting>
  <conditionalFormatting sqref="E15">
    <cfRule type="containsText" dxfId="19" priority="18" operator="containsText" text="N">
      <formula>NOT(ISERROR(SEARCH("N",E15)))</formula>
    </cfRule>
    <cfRule type="containsText" dxfId="18" priority="19" operator="containsText" text="Q">
      <formula>NOT(ISERROR(SEARCH("Q",E15)))</formula>
    </cfRule>
    <cfRule type="containsText" dxfId="17" priority="20" operator="containsText" text="D">
      <formula>NOT(ISERROR(SEARCH("D",E15)))</formula>
    </cfRule>
  </conditionalFormatting>
  <conditionalFormatting sqref="E15">
    <cfRule type="containsText" dxfId="16" priority="17" operator="containsText" text="M">
      <formula>NOT(ISERROR(SEARCH("M",E15)))</formula>
    </cfRule>
  </conditionalFormatting>
  <conditionalFormatting sqref="E15">
    <cfRule type="containsText" dxfId="15" priority="16" operator="containsText" text="S">
      <formula>NOT(ISERROR(SEARCH("S",E15)))</formula>
    </cfRule>
  </conditionalFormatting>
  <conditionalFormatting sqref="E16">
    <cfRule type="containsText" dxfId="14" priority="13" operator="containsText" text="N">
      <formula>NOT(ISERROR(SEARCH("N",E16)))</formula>
    </cfRule>
    <cfRule type="containsText" dxfId="13" priority="14" operator="containsText" text="Q">
      <formula>NOT(ISERROR(SEARCH("Q",E16)))</formula>
    </cfRule>
    <cfRule type="containsText" dxfId="12" priority="15" operator="containsText" text="D">
      <formula>NOT(ISERROR(SEARCH("D",E16)))</formula>
    </cfRule>
  </conditionalFormatting>
  <conditionalFormatting sqref="E16">
    <cfRule type="containsText" dxfId="11" priority="12" operator="containsText" text="M">
      <formula>NOT(ISERROR(SEARCH("M",E16)))</formula>
    </cfRule>
  </conditionalFormatting>
  <conditionalFormatting sqref="E16">
    <cfRule type="containsText" dxfId="10" priority="11" operator="containsText" text="S">
      <formula>NOT(ISERROR(SEARCH("S",E16)))</formula>
    </cfRule>
  </conditionalFormatting>
  <conditionalFormatting sqref="E17">
    <cfRule type="containsText" dxfId="9" priority="8" operator="containsText" text="N">
      <formula>NOT(ISERROR(SEARCH("N",E17)))</formula>
    </cfRule>
    <cfRule type="containsText" dxfId="8" priority="9" operator="containsText" text="Q">
      <formula>NOT(ISERROR(SEARCH("Q",E17)))</formula>
    </cfRule>
    <cfRule type="containsText" dxfId="7" priority="10" operator="containsText" text="D">
      <formula>NOT(ISERROR(SEARCH("D",E17)))</formula>
    </cfRule>
  </conditionalFormatting>
  <conditionalFormatting sqref="E17">
    <cfRule type="containsText" dxfId="6" priority="7" operator="containsText" text="M">
      <formula>NOT(ISERROR(SEARCH("M",E17)))</formula>
    </cfRule>
  </conditionalFormatting>
  <conditionalFormatting sqref="E17">
    <cfRule type="containsText" dxfId="5" priority="6" operator="containsText" text="S">
      <formula>NOT(ISERROR(SEARCH("S",E17)))</formula>
    </cfRule>
  </conditionalFormatting>
  <conditionalFormatting sqref="E30">
    <cfRule type="containsText" dxfId="4" priority="3" operator="containsText" text="N">
      <formula>NOT(ISERROR(SEARCH("N",E30)))</formula>
    </cfRule>
    <cfRule type="containsText" dxfId="3" priority="4" operator="containsText" text="Q">
      <formula>NOT(ISERROR(SEARCH("Q",E30)))</formula>
    </cfRule>
    <cfRule type="containsText" dxfId="2" priority="5" operator="containsText" text="D">
      <formula>NOT(ISERROR(SEARCH("D",E30)))</formula>
    </cfRule>
  </conditionalFormatting>
  <conditionalFormatting sqref="E30">
    <cfRule type="containsText" dxfId="1" priority="2" operator="containsText" text="M">
      <formula>NOT(ISERROR(SEARCH("M",E30)))</formula>
    </cfRule>
  </conditionalFormatting>
  <conditionalFormatting sqref="E30">
    <cfRule type="containsText" dxfId="0" priority="1" operator="containsText" text="S">
      <formula>NOT(ISERROR(SEARCH("S",E30)))</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12674D9-EBC7-4C6D-B95D-4732CA47C220}">
  <ds:schemaRefs>
    <ds:schemaRef ds:uri="2b74ce76-924e-4f85-9d50-7a2f0f8522e4"/>
    <ds:schemaRef ds:uri="http://schemas.microsoft.com/office/2006/metadata/properties"/>
    <ds:schemaRef ds:uri="http://www.w3.org/XML/1998/namespace"/>
    <ds:schemaRef ds:uri="http://schemas.microsoft.com/office/2006/documentManagement/types"/>
    <ds:schemaRef ds:uri="f69377c8-399b-4db4-848c-cc64d5a1929a"/>
    <ds:schemaRef ds:uri="http://purl.org/dc/terms/"/>
    <ds:schemaRef ds:uri="http://purl.org/dc/elements/1.1/"/>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Drop Codes</vt:lpstr>
      <vt:lpstr>Lot 1 - HTPD</vt:lpstr>
      <vt:lpstr>Lot 2 - Mammalian Suspension</vt:lpstr>
      <vt:lpstr>Lot 2 - Mammalian Lab Reactors</vt:lpstr>
      <vt:lpstr>Lot 2- 200L Cell Bioreactor</vt:lpstr>
      <vt:lpstr>Lot 3- Adherent Cell</vt:lpstr>
      <vt:lpstr>Lot 4- Microbial Lab</vt:lpstr>
      <vt:lpstr>Lot 4- Microbial Pilot</vt:lpstr>
      <vt:lpstr>Lot 5 - Analysers</vt:lpstr>
      <vt:lpstr>Lot 6 - Cell Counters</vt:lpstr>
      <vt:lpstr>Lot 7- Flow Cytometer</vt:lpstr>
      <vt:lpstr>Lot 9</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daryll.tighe</cp:lastModifiedBy>
  <cp:lastPrinted>2014-07-03T08:44:48Z</cp:lastPrinted>
  <dcterms:created xsi:type="dcterms:W3CDTF">2010-02-09T07:47:19Z</dcterms:created>
  <dcterms:modified xsi:type="dcterms:W3CDTF">2019-01-02T11:30:22Z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